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Katerina.Hanzlova" reservationPassword="0"/>
  <workbookPr/>
  <bookViews>
    <workbookView xWindow="240" yWindow="120" windowWidth="14940" windowHeight="9225" activeTab="0"/>
  </bookViews>
  <sheets>
    <sheet name="Rekapitulace" sheetId="1" r:id="rId1"/>
    <sheet name="SO 001" sheetId="2" r:id="rId2"/>
    <sheet name="SO 101" sheetId="3" r:id="rId3"/>
    <sheet name="SO 140" sheetId="4" r:id="rId4"/>
    <sheet name="SO 331" sheetId="5" r:id="rId5"/>
    <sheet name="SO 431" sheetId="6" r:id="rId6"/>
    <sheet name="SO 432" sheetId="7" r:id="rId7"/>
    <sheet name="SO 461" sheetId="8" r:id="rId8"/>
  </sheets>
  <definedNames/>
  <calcPr/>
  <webPublishing/>
</workbook>
</file>

<file path=xl/sharedStrings.xml><?xml version="1.0" encoding="utf-8"?>
<sst xmlns="http://schemas.openxmlformats.org/spreadsheetml/2006/main" count="3511" uniqueCount="964">
  <si>
    <t>Firma: Firma</t>
  </si>
  <si>
    <t>Rekapitulace ceny</t>
  </si>
  <si>
    <t>Stavba: 121 047 - KŘIŽOVATKA BYSTRCKÁ - KNÍNIČSKÁ (U KAMENOLOMU)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</si>
  <si>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</si>
  <si>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</si>
  <si>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</si>
  <si>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</si>
  <si>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</si>
  <si>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</si>
  <si>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</si>
  <si>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</si>
  <si>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</si>
  <si>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</si>
  <si>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</si>
  <si>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</si>
  <si>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121 047</t>
  </si>
  <si>
    <t>KŘIŽOVATKA BYSTRCKÁ - KNÍNIČSKÁ (U KAMENOLOMU)</t>
  </si>
  <si>
    <t>O</t>
  </si>
  <si>
    <t>Rozpočet:</t>
  </si>
  <si>
    <t>0,00</t>
  </si>
  <si>
    <t>15,00</t>
  </si>
  <si>
    <t>21,00</t>
  </si>
  <si>
    <t>3</t>
  </si>
  <si>
    <t>2</t>
  </si>
  <si>
    <t>SO 001</t>
  </si>
  <si>
    <t>Příprava území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</si>
  <si>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</si>
  <si>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</si>
  <si>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</si>
  <si>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</si>
  <si>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</si>
  <si>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</si>
  <si>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</si>
  <si>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</si>
  <si>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</si>
  <si>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</si>
  <si>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</si>
  <si>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</si>
  <si>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</si>
  <si>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</si>
  <si>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</si>
  <si>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</si>
  <si>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</si>
  <si>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</si>
  <si>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</si>
  <si>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</si>
  <si>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015111</t>
  </si>
  <si>
    <t>R</t>
  </si>
  <si>
    <t>POPLATKY ZA LIKVIDACI ODPADŮ NEKONTAMINOVANÝCH - 17 05 04  VYTĚŽENÉ ZEMINY A HORNINY -  I. TŘÍDA TĚŽITELNOSTI</t>
  </si>
  <si>
    <t>T</t>
  </si>
  <si>
    <t>PP</t>
  </si>
  <si>
    <t>Poplatek za uloženou ornici na skládku</t>
  </si>
  <si>
    <t>VV</t>
  </si>
  <si>
    <t>(45,45-(89,1*0,15))*1,9=60,962 [A]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</si>
  <si>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</si>
  <si>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2. Položka neobsahuje: 
 – náklady spojené s dopravou odpadu z místa stavby na místo převzetí provozovatelem skládky, recyklační linky nebo jiného zařízení na zpracování nebo likvidaci odpadů 
3. Způsob měření: 
Tunou se rozumí hmotnost odpadu vytříděného v souladu se zákonem č. 541/2020 Sb., o nakládání s odpady, v platném znění.</t>
  </si>
  <si>
    <t>015130</t>
  </si>
  <si>
    <t/>
  </si>
  <si>
    <t>POPLATKY ZA LIKVIDACI ODPADŮ NEKONTAMINOVANÝCH - 17 03 02  VYBOURANÝ ASFALTOVÝ BETON BEZ DEHTU</t>
  </si>
  <si>
    <t>(12,2+7,32)*2,2=42,944 [A]</t>
  </si>
  <si>
    <t>015140</t>
  </si>
  <si>
    <t>POPLATKY ZA LIKVIDACI ODPADŮ NEKONTAMINOVANÝCH - 17 01 01  BETON Z DEMOLIC OBJEKTŮ, ZÁKLADŮ TV</t>
  </si>
  <si>
    <t>vyourané obruby dle pol. 113524 a vzor. řezu</t>
  </si>
  <si>
    <t>(104*0,15*0,25)*2,4=9,360 [A]</t>
  </si>
  <si>
    <t>015330</t>
  </si>
  <si>
    <t>POPLATKY ZA LIKVIDACI ODPADŮ NEKONTAMINOVANÝCH - 17 05 04  KAMENNÁ SUŤ</t>
  </si>
  <si>
    <t>17,08*2,1=35,868 [A]</t>
  </si>
  <si>
    <t>02510</t>
  </si>
  <si>
    <t>ZKOUŠENÍ MATERIÁLŮ ZKUŠEBNOU ZHOTOVITELE</t>
  </si>
  <si>
    <t>KPL</t>
  </si>
  <si>
    <t>Náklady zhotovitele, související s prováděním zkoušek a revizí, jako např. elektrorevize, měření osvětlení, meření hluku, kamerová zkouška napojení a průtočnosti nových dešťových vpustí, vyčištění tlakosacím vozem a zkoušky nad rámec KZP.</t>
  </si>
  <si>
    <t>zahrnuje veškeré náklady spojené s objednatelem požadovanými zkouškami</t>
  </si>
  <si>
    <t>02730</t>
  </si>
  <si>
    <t>POMOC PRÁCE ZŘÍZ NEBO ZAJIŠŤ OCHRANU INŽENÝRSKÝCH SÍTÍ</t>
  </si>
  <si>
    <t>vč. vytýčení IS</t>
  </si>
  <si>
    <t>zahrnuje veškeré náklady spojené s objednatelem požadovanými zařízeními</t>
  </si>
  <si>
    <t>7</t>
  </si>
  <si>
    <t>029113</t>
  </si>
  <si>
    <t>OSTATNÍ POŽADAVKY - GEODETICKÉ ZAMĚŘENÍ - CELKY</t>
  </si>
  <si>
    <t>KUS</t>
  </si>
  <si>
    <t>Geodetické zaměření rohů stavby, stabilizace bodů a sestavení laviček. 
Vyhotovení protokolu o vytyčení stavby se seznamem souřadnic vytyčených bodů a jejich polohopisnými (S-JTSK) a výškopisnými (Bpv) hodnotami. 
Náklady na provedení skutečného zaměření stavby v rozsahu nezbytném pro zápis změny do katastru nemovitostí včetně vyhotovení geometrického plánu.</t>
  </si>
  <si>
    <t>zahrnuje veškeré náklady spojené s objednatelem požadovanými pracemi</t>
  </si>
  <si>
    <t>8</t>
  </si>
  <si>
    <t>02943</t>
  </si>
  <si>
    <t>OSTATNÍ POŽADAVKY - VYPRACOVÁNÍ RDS</t>
  </si>
  <si>
    <t>02944</t>
  </si>
  <si>
    <t>OSTAT POŽADAVKY - DOKUMENTACE SKUTEČ PROVEDENÍ V DIGIT FORMĚ</t>
  </si>
  <si>
    <t>02991</t>
  </si>
  <si>
    <t>OSTATNÍ POŽADAVKY - INFORMAČNÍ TABULE</t>
  </si>
  <si>
    <t>Náklady spojené s povinnou publicitou, pokud ji objednatel požaduje. Zahrnuje zejména náklady na propagační a informační billboardy, tabule, internetovou propagaci, tiskoviny apod.</t>
  </si>
  <si>
    <t>položka zahrnuje: 
- dodání a osazení informačních tabulí v předepsaném provedení a množství s obsahem předepsaným zadavatelem 
- veškeré nosné a upevňovací konstrukce 
- základové konstrukce včetně nutných zemních prací 
- demontáž a odvoz po skončení platnosti 
- případně nutné opravy poškozených čátí během platnosti</t>
  </si>
  <si>
    <t>11</t>
  </si>
  <si>
    <t>03100</t>
  </si>
  <si>
    <t>ZAŘÍZENÍ STAVENIŠTĚ - ZŘÍZENÍ, PROVOZ, DEMONTÁŽ</t>
  </si>
  <si>
    <t>zahrnuje objednatelem povolené náklady na pořízení (event. pronájem), provozování, udržování a likvidaci zhotovitelova zařízení</t>
  </si>
  <si>
    <t>Zemní práce</t>
  </si>
  <si>
    <t>12</t>
  </si>
  <si>
    <t>11202</t>
  </si>
  <si>
    <t>KÁCENÍ STROMŮ D KMENE DO 0,9M S ODSTRANĚNÍM PAŘEZŮ</t>
  </si>
  <si>
    <t>vč. postupného kácení kmenů</t>
  </si>
  <si>
    <t>5=5,000 [A]</t>
  </si>
  <si>
    <t>Kácení stromů se měří v [ks] poražených stromů (průměr stromů se měří ve výšce 1,3m nad terénem) a zahrnuje zejména: 
- poražení stromu a osekání větví 
- spálení větví na hromadách nebo štěpkování 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</si>
  <si>
    <t>13</t>
  </si>
  <si>
    <t>11232</t>
  </si>
  <si>
    <t>ŠTĚPKOVÁNÍ PAŘEZŮ D DO 0,9M</t>
  </si>
  <si>
    <t>Průměr pařezu je uvažován dle stromu ve výšce 1,3m nad terénem, u stávajícího pařezu se stanoví jako změřený průměr vynásobený  koeficientem 1/1,38. 
Zahrnuje potřebný stroj a odvoz vyzískaného materiálu dle pokynů zadávací dokumentace, 
položka je určena pro zpracování hmoty z odstraněných pařezů, které nebyly frézované.</t>
  </si>
  <si>
    <t>14</t>
  </si>
  <si>
    <t>113138</t>
  </si>
  <si>
    <t>ODSTRANĚNÍ KRYTU ZPEVNĚNÝCH PLOCH S ASFALT POJIVEM, ODVOZ DO 20KM</t>
  </si>
  <si>
    <t>M3</t>
  </si>
  <si>
    <t>122*0,6*0,1=7,320 [B]    podkladní vrstva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</si>
  <si>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</si>
  <si>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15</t>
  </si>
  <si>
    <t>113328</t>
  </si>
  <si>
    <t>ODSTRAN PODKL ZPEVNĚNÝCH PLOCH Z KAMENIVA NESTMEL, ODVOZ DO 20KM</t>
  </si>
  <si>
    <t>122*0,35*0,4=17,080 [A]   plocha dle sit. x tl. - předpoklad šířky dle vzor. řezu 35cm z 1 m</t>
  </si>
  <si>
    <t>16</t>
  </si>
  <si>
    <t>113524</t>
  </si>
  <si>
    <t>ODSTRANĚNÍ CHODNÍKOVÝCH A SILNIČNÍCH OBRUBNÍKŮ BETONOVÝCH, ODVOZ DO 5KM</t>
  </si>
  <si>
    <t>M</t>
  </si>
  <si>
    <t>104=104,000 [A]   dle TZ</t>
  </si>
  <si>
    <t>17</t>
  </si>
  <si>
    <t>11372</t>
  </si>
  <si>
    <t>FRÉZOVÁNÍ ZPEVNĚNÝCH PLOCH ASFALTOVÝCH</t>
  </si>
  <si>
    <t>122*0,1=12,200 [A]    obrusná a ložní vrstva</t>
  </si>
  <si>
    <t>18</t>
  </si>
  <si>
    <t>12110</t>
  </si>
  <si>
    <t>SEJMUTÍ ORNICE NEBO LESNÍ PŮDY</t>
  </si>
  <si>
    <t>303*0,15=45,450 [A]   na MDP</t>
  </si>
  <si>
    <t>položka zahrnuje sejmutí ornice bez ohledu na tloušťku vrstvy a její vodorovnou dopravu 
nezahrnuje uložení na trvalou skládku</t>
  </si>
  <si>
    <t>19</t>
  </si>
  <si>
    <t>12110B</t>
  </si>
  <si>
    <t>SEJMUTÍ ORNICE NEBO LESNÍ PŮDY - DOPRAVA</t>
  </si>
  <si>
    <t>M3KM</t>
  </si>
  <si>
    <t>ODVOZ PŘEBYTKU ORNICE NA SKLÁDKU</t>
  </si>
  <si>
    <t>(45,45-(89,1*0,15))*15=481,275 [A]</t>
  </si>
  <si>
    <t>Položka zahrnuje samostatnou dopravu zeminy. Množství se určí jako součin kubatutry [m3] a požadované vzdálenosti [km].</t>
  </si>
  <si>
    <t>20</t>
  </si>
  <si>
    <t>17120</t>
  </si>
  <si>
    <t>ULOŽENÍ SYPANINY DO NÁSYPŮ A NA SKLÁDKY BEZ ZHUTNĚNÍ</t>
  </si>
  <si>
    <t>45,45=45,450 [A]   ornice na MDP</t>
  </si>
  <si>
    <t>položka zahrnuje: 
- kompletní provedení zemní konstrukce do předepsaného tvaru 
- ošetření úložiště po celou dobu práce v něm vč. klimatických opatření 
- ztížení v okolí vedení, konstrukcí a objektů a jejich dočasné zajištění 
- ztížení provádění ve ztížených podmínkách a stísněných prostorech 
- ztížené ukládání sypaniny pod vodu 
- ukládání po vrstvách a po jiných nutných částech (figurách) vč. dosypávek 
- spouštění a nošení materiálu 
- úprava, očištění a ochrana podloží a svahů 
- svahování,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</si>
  <si>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21</t>
  </si>
  <si>
    <t>184B15</t>
  </si>
  <si>
    <t>VYSAZOVÁNÍ STROMŮ LISTNATÝCH S BALEM OBVOD KMENE DO 16CM, PODCHOZÍ VÝŠ MIN 2,4M</t>
  </si>
  <si>
    <t>Morušovník černý (Morus nigra) velikosti 14/16 na parcele č. 1545/13 v k.ú. Komín ihned po vykácení dřevin</t>
  </si>
  <si>
    <t>10=10,000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</si>
  <si>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
Obvod kmene se měří ve výšce 1,00m nad zemí. 
položka zahrnuje veškerý materiál, výrobky a polotovary, včetně mimostaveništní a vnitrostaveništní dopravy (rovněž přesuny), včetně naložení a složení, případně s uložením</t>
  </si>
  <si>
    <t>22</t>
  </si>
  <si>
    <t>18600</t>
  </si>
  <si>
    <t>ZALÉVÁNÍ VODOU</t>
  </si>
  <si>
    <t>10*0,08*10*5=40,000 [B]   zalití stromů - odhad 80 l - 10x za rok po dobu 5-ti let</t>
  </si>
  <si>
    <t>položka zahrnuje veškerý materiál, výrobky a polotovary, včetně mimostaveništní a vnitrostaveništní dopravy (rovněž přesuny), včetně naložení a složení, případně s uložením</t>
  </si>
  <si>
    <t>Ostatní konstrukce a práce</t>
  </si>
  <si>
    <t>23</t>
  </si>
  <si>
    <t>9113A3</t>
  </si>
  <si>
    <t>SVODIDLO OCEL SILNIČ JEDNOSTR, ÚROVEŇ ZADRŽ N1, N2 - DEMONTÁŽ S PŘESUNEM</t>
  </si>
  <si>
    <t>odstranění stávajícího svodidla</t>
  </si>
  <si>
    <t>20,2+30,3=50,500 [A]</t>
  </si>
  <si>
    <t>položka zahrnuje: 
- demontáž a odstranění zařízení 
- jeho odvoz na předepsané místo</t>
  </si>
  <si>
    <t>SO 101</t>
  </si>
  <si>
    <t>Úprava silnice III/3846</t>
  </si>
  <si>
    <t>169,333*2,1=355,599 [A]</t>
  </si>
  <si>
    <t>3*0,5*2,4=3,600 [A]   odhad 0,5 m3 jedné vpusti</t>
  </si>
  <si>
    <t>113762</t>
  </si>
  <si>
    <t>FRÉZOVÁNÍ DRÁŽKY PRŮŘEZU DO 200MM2 V ASFALTOVÉ VOZOVCE</t>
  </si>
  <si>
    <t>125=125,000 [A]</t>
  </si>
  <si>
    <t>Položka zahrnuje veškerou manipulaci s vybouranou sutí a s vybouranými hmotami vč. uložení na skládku.</t>
  </si>
  <si>
    <t>123738</t>
  </si>
  <si>
    <t>ODKOP PRO SPOD STAVBU SILNIC A ŽELEZNIC TŘ. I, ODVOZ DO 20KM</t>
  </si>
  <si>
    <t>((2+2,51+0,57)/3)*100=169,333 [A]   prům.plocha v řezech x délka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</si>
  <si>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</si>
  <si>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169,333=169,333 [A]</t>
  </si>
  <si>
    <t>18120</t>
  </si>
  <si>
    <t>ÚPRAVA PLÁNĚ SE ZHUTNĚNÍM V HORNINĚ TŘ. II</t>
  </si>
  <si>
    <t>M2</t>
  </si>
  <si>
    <t>330=330,000 [A]</t>
  </si>
  <si>
    <t>položka zahrnuje úpravu pláně včetně vyrovnání výškových rozdílů. Míru zhutnění určuje projekt.</t>
  </si>
  <si>
    <t>18222</t>
  </si>
  <si>
    <t>ROZPROSTŘENÍ ORNICE VE SVAHU V TL DO 0,15M</t>
  </si>
  <si>
    <t>81*1,1=89,100 [A]</t>
  </si>
  <si>
    <t>položka zahrnuje: 
nutné přemístění ornice z dočasných skládek vzdálených do 50m 
rozprostření ornice v předepsané tloušťce ve svahu přes 1:5</t>
  </si>
  <si>
    <t>18242</t>
  </si>
  <si>
    <t>ZALOŽENÍ TRÁVNÍKU HYDROOSEVEM NA ORNICI</t>
  </si>
  <si>
    <t>89,1=89,100 [A]</t>
  </si>
  <si>
    <t>Zahrnuje dodání předepsané travní směsi, hydroosev na ornici, zalévání, první pokosení, to vše bez ohledu na sklon terénu</t>
  </si>
  <si>
    <t>18472</t>
  </si>
  <si>
    <t>OŠETŘENÍ DŘEVIN SOLITERNÍCH</t>
  </si>
  <si>
    <t>oprava kotvení, výměna poškozených chrániček proti okusu zvěří</t>
  </si>
  <si>
    <t>odplevelení s nakypřením, vypletí, řezem, hnojením, odstranění poškozených částí dřevin s případným složením odpadu na hromady, naložením na dopravní prostředek, odvozem a složením</t>
  </si>
  <si>
    <t>89,1*5*0,01=4,455 [A]  zalévání trávníku 5x</t>
  </si>
  <si>
    <t>Základy</t>
  </si>
  <si>
    <t>21262</t>
  </si>
  <si>
    <t>TRATIVODY KOMPLET Z TRUB Z PLAST HMOT DN DO 100MM</t>
  </si>
  <si>
    <t>4,5+5,0+5,2=14,700 [A]   přípojky k UV 
54=54,000 [B]   trativod dle klopení a situace po UV3 
Celkem: A+B=68,700 [C]</t>
  </si>
  <si>
    <t>Položka platí pro kompletní konstrukce trativodů a zahrnuje zejména: 
- výkop rýhy předepsaného tvaru v dané třídě těžitelnosti, výplň, zásyp trativodu včetně dopravy, uložení přebytečného materiálu, dodávky předepsaného materiálu pro výplň a zásyp 
- zřízení spojovací vrstvy 
- zřízení podkladu a lože trativodu z předepsaného materiálu 
- dodávka a uložení trativodu předepsaného materiálu a profilu 
- obsyp trativodu předepsaným materiálem 
- ukončení trativodu zaústěním do potrubí nebo vodoteče, případně vybudování ukončujícího objektu (kapličky) dle VL 
- veškerý materiál, výrobky a polotovary, včetně mimostaveništní a vnitrostaveništní dopravy 
- nezahrnuje opláštění z geotextilie, fólie</t>
  </si>
  <si>
    <t>289971</t>
  </si>
  <si>
    <t>OPLÁŠTĚNÍ (ZPEVNĚNÍ) Z GEOTEXTILIE</t>
  </si>
  <si>
    <t>Filtrační a separační netkaná geotextilie 200 g/m2</t>
  </si>
  <si>
    <t>(4,5+5,0+5,2+54)*1,8=123,660 [A]</t>
  </si>
  <si>
    <t>Položka zahrnuje: 
- dodávku předepsané geotextilie 
- úpravu, očištění a ochranu podkladu 
- přichycení k podkladu, případně zatížení 
- úpravy spojů a zajištění okrajů 
- úpravy pro odvodnění 
- nutné přesahy 
- mimostaveništní a vnitrostaveništní dopravu</t>
  </si>
  <si>
    <t>Komunikace</t>
  </si>
  <si>
    <t>56140</t>
  </si>
  <si>
    <t>KAMENIVO ZPEVNĚNÉ CEMENTEM</t>
  </si>
  <si>
    <t>SC C8/10  tl. 200 mm</t>
  </si>
  <si>
    <t>330*0,892*0,2=58,872 [A]</t>
  </si>
  <si>
    <t>- dodání směsi v požadované kvalitě 
- očištění podkladu 
- uložení směsi dle předepsaného technologického předpisu a zhutnění vrstvy v předepsané tloušťce 
- zřízení vrstvy bez rozlišení šířky, pokládání vrstvy po etapách, včetně pracovních spar a spojů 
- úpravu napojení, ukončení 
- úpravu dilatačních spar včetně předepsané výztuže 
- nezahrnuje postřiky, nátěry 
- nezahrnuje úpravu povrchu krytu</t>
  </si>
  <si>
    <t>56330</t>
  </si>
  <si>
    <t>VOZOVKOVÉ VRSTVY ZE ŠTĚRKODRTI</t>
  </si>
  <si>
    <t>ŠDA</t>
  </si>
  <si>
    <t>330*0,882*0,2=58,212 [A]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</si>
  <si>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</si>
  <si>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572123</t>
  </si>
  <si>
    <t>INFILTRAČNÍ POSTŘIK Z EMULZE DO 1,0KG/M2</t>
  </si>
  <si>
    <t>330=330,000 [A]   pod ACP</t>
  </si>
  <si>
    <t>- dodání všech předepsaných materiálů pro postřiky v předepsaném množství 
- provedení dle předepsaného technologického předpisu 
- zřízení vrstvy bez rozlišení šířky, pokládání vrstvy po etapách 
- úpravu napojení, ukončení</t>
  </si>
  <si>
    <t>572213</t>
  </si>
  <si>
    <t>SPOJOVACÍ POSTŘIK Z EMULZE DO 0,5KG/M2</t>
  </si>
  <si>
    <t>0,2 - 0,4 kg/m2</t>
  </si>
  <si>
    <t>330=330,000 [A]   pod ACO</t>
  </si>
  <si>
    <t>572223</t>
  </si>
  <si>
    <t>SPOJOVACÍ POSTŘIK Z EMULZE DO 1,0KG/M2</t>
  </si>
  <si>
    <t>0,5 - 0,7 kg/m2</t>
  </si>
  <si>
    <t>330=330,000 [A]   pod ACL</t>
  </si>
  <si>
    <t>574A44</t>
  </si>
  <si>
    <t>ASFALTOVÝ BETON PRO OBRUSNÉ VRSTVY ACO 11+, 11S TL. 50MM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</si>
  <si>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</t>
  </si>
  <si>
    <t>574C46</t>
  </si>
  <si>
    <t>ASFALTOVÝ BETON PRO LOŽNÍ VRSTVY ACL 16+, 16S TL. 50MM</t>
  </si>
  <si>
    <t>330*0,9333=307,989 [A]</t>
  </si>
  <si>
    <t>574E98</t>
  </si>
  <si>
    <t>ASFALTOVÝ BETON PRO PODKLADNÍ VRSTVY ACP 22+, 22S TL. 100MM</t>
  </si>
  <si>
    <t>330*0,888=293,040 [A]</t>
  </si>
  <si>
    <t>58920</t>
  </si>
  <si>
    <t>VÝPLŇ SPAR MODIFIKOVANÝM ASFALTEM</t>
  </si>
  <si>
    <t>položka zahrnuje: 
- dodávku předepsaného materiálu 
- vyčištění a výplň spar tímto materiálem</t>
  </si>
  <si>
    <t>9113C1</t>
  </si>
  <si>
    <t>SVODIDLO OCEL SILNIČ JEDNOSTR, ÚROVEŇ ZADRŽ H2 - DODÁVKA A MONTÁŽ</t>
  </si>
  <si>
    <t>20+48=68,000 [A]</t>
  </si>
  <si>
    <t>položka zahrnuje: 
- kompletní dodávku všech dílů ocelového svodidla s předepsanou povrchovou úpravou včetně spojovacích prvků 
- montáž a osazení svodidla, osazení sloupků zaberaněním nebo osazením do betonových bloků (včetně betonových bloků a nutných zemních prací 
- ukončení zapuštěním do betonových bloků (včetně betonového bloku a nutných zemních prací) nebo koncovkou 
- přechod na jiný typ svodidla nebo přes mostní závěr 
- ochranu proti bludným proudům a vývody pro jejich měření 
nezahrnuje odrazky nebo retroreflexní fólie</t>
  </si>
  <si>
    <t>914121</t>
  </si>
  <si>
    <t>DOPRAVNÍ ZNAČKY ZÁKLADNÍ VELIKOSTI OCELOVÉ FÓLIE TŘ 1 - DODÁVKA A MONTÁŽ</t>
  </si>
  <si>
    <t>2=2,000 [A]</t>
  </si>
  <si>
    <t>položka zahrnuje: 
- dodávku a montáž značek v požadovaném provedení</t>
  </si>
  <si>
    <t>24</t>
  </si>
  <si>
    <t>914123</t>
  </si>
  <si>
    <t>DOPRAVNÍ ZNAČKY ZÁKLADNÍ VELIKOSTI OCELOVÉ FÓLIE TŘ 1 - DEMONTÁŽ</t>
  </si>
  <si>
    <t>6=6,000 [A]</t>
  </si>
  <si>
    <t>Položka zahrnuje odstranění, demontáž a odklizení materiálu s odvozem na předepsané místo</t>
  </si>
  <si>
    <t>25</t>
  </si>
  <si>
    <t>914421</t>
  </si>
  <si>
    <t>DOPRAVNÍ ZNAČKY 100X150CM OCELOVÉ FÓLIE TŘ 1 - DODÁVKA A MONTÁŽ</t>
  </si>
  <si>
    <t>26</t>
  </si>
  <si>
    <t>914921</t>
  </si>
  <si>
    <t>SLOUPKY A STOJKY DOPRAVNÍCH ZNAČEK Z OCEL TRUBEK DO PATKY - DODÁVKA A MONTÁŽ</t>
  </si>
  <si>
    <t>položka zahrnuje: 
- sloupky a upevňovací zařízení včetně jejich osazení (betonová patka, zemní práce)</t>
  </si>
  <si>
    <t>27</t>
  </si>
  <si>
    <t>914923</t>
  </si>
  <si>
    <t>SLOUPKY A STOJKY DZ Z OCEL TRUBEK DO PATKY DEMONTÁŽ</t>
  </si>
  <si>
    <t>28</t>
  </si>
  <si>
    <t>915111</t>
  </si>
  <si>
    <t>VODOROVNÉ DOPRAVNÍ ZNAČENÍ BARVOU HLADKÉ - DODÁVKA A POKLÁDKA</t>
  </si>
  <si>
    <t>1.fáze</t>
  </si>
  <si>
    <t>35,605=35,605 [A]</t>
  </si>
  <si>
    <t>položka zahrnuje: 
- dodání a pokládku nátěrového materiálu (měří se pouze natíraná plocha) 
- předznačení a reflexní úpravu</t>
  </si>
  <si>
    <t>29</t>
  </si>
  <si>
    <t>915221</t>
  </si>
  <si>
    <t>VODOR DOPRAV ZNAČ PLASTEM STRUKTURÁLNÍ NEHLUČNÉ - DOD A POKLÁDKA</t>
  </si>
  <si>
    <t>2.fáze</t>
  </si>
  <si>
    <t>18,5*0,5=9,250 [A]   šrafa 
(4+3)*0,5=3,500 [B]   V5 
(43+22)*0,5*0,125=4,063 [C]    V2b (1,5/1,5/0,125) 
(29+27)*(2/3)*0,125=4,667 [D]   V2b (3,0/1,5/0,125) 
(35+18+16)*0,125=8,625 [E]   V1a 0,125  
(8+6+19)*(2/3)*0,25=5,500 [F]   V2b (1,5/1,5/0,25) 
Celkem: A+B+C+D+E+F=35,605 [G]</t>
  </si>
  <si>
    <t>30</t>
  </si>
  <si>
    <t>91551</t>
  </si>
  <si>
    <t>VODOROVNÉ DOPRAVNÍ ZNAČENÍ - PŘEDEM PŘIPRAVENÉ SYMBOLY</t>
  </si>
  <si>
    <t>šipky V9a</t>
  </si>
  <si>
    <t>položka zahrnuje: 
- dodání a pokládku předepsaného symbolu 
- zahrnuje předznačení a reflexní úpravu</t>
  </si>
  <si>
    <t>31</t>
  </si>
  <si>
    <t>917224</t>
  </si>
  <si>
    <t>SILNIČNÍ A CHODNÍKOVÉ OBRUBY Z BETONOVÝCH OBRUBNÍKŮ ŠÍŘ 150MM</t>
  </si>
  <si>
    <t>21+77=98,000 [A]</t>
  </si>
  <si>
    <t>Položka zahrnuje: 
dodání a pokládku betonových obrubníků o rozměrech předepsaných zadávací dokumentací 
betonové lože i boční betonovou opěrku.</t>
  </si>
  <si>
    <t>32</t>
  </si>
  <si>
    <t>96687</t>
  </si>
  <si>
    <t>VYBOURÁNÍ ULIČNÍCH VPUSTÍ KOMPLETNÍCH</t>
  </si>
  <si>
    <t>3=3,000 [A]</t>
  </si>
  <si>
    <t>položka zahrnuje: 
- kompletní bourací práce včetně nezbytného rozsahu zemních prací, 
- veškerou manipulaci s vybouranou sutí a hmotami včetně uložení na skládku, 
- veškeré další práce plynoucí z technologického předpisu a z platných předpisů,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</si>
  <si>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140</t>
  </si>
  <si>
    <t>Dopravně inženýrská opatření</t>
  </si>
  <si>
    <t>02950</t>
  </si>
  <si>
    <t>OSTATNÍ POŽADAVKY - POSUDKY, KONTROLY, REVIZNÍ ZPRÁVY</t>
  </si>
  <si>
    <t>Vypracování Passportu objízdných tras</t>
  </si>
  <si>
    <t>91400</t>
  </si>
  <si>
    <t>DOČASNÉ ZAKRYTÍ NEBO OTOČENÍ STÁVAJÍCÍCH DOPRAVNÍCH ZNAČEK</t>
  </si>
  <si>
    <t>20=20,000 [A]</t>
  </si>
  <si>
    <t>zahrnuje zakrytí dočasně neplatných svislých dopravních značek (nebo jejich částí) bez ohledu na způsob a na jejich velikost (zakrytí neprůhledným materiálem nebo otočení značky) a jeho následné odstranění</t>
  </si>
  <si>
    <t>914112</t>
  </si>
  <si>
    <t>DOPRAVNÍ ZNAČKY ZÁKLAD VELIKOSTI OCEL NEREFLEXNÍ - MONTÁŽ S PŘEMÍST</t>
  </si>
  <si>
    <t>Objízdné trasy: 
IS11b:  (3+3+3+1+4+4+3)=21,000 [A] 
IS11a:            1+2=3,000 [B] 
IP19:                 2=2,000 [C] 
Úsek 1 a úsek 2: 
A10, A15, B24a, B24b, B28, C2b, C4a, C4b, C4c, E7b, E8d, E9, E13, IJ4a, IJ4c, IP12: 
3+6+1+1+3+1+1+1+1+1+1+1+(2+2+1+1)+1+1+1=30,000 [D] 
Celkem: A+B+C+D=56,000 [E]</t>
  </si>
  <si>
    <t>položka zahrnuje: 
- dopravu demontované značky z dočasné skládky 
- osazení a montáž značky na místě určeném projektem 
- nutnou opravu poškozených částí 
nezahrnuje dodávku značky</t>
  </si>
  <si>
    <t>914113</t>
  </si>
  <si>
    <t>DOPRAVNÍ ZNAČKY ZÁKLADNÍ VELIKOSTI OCELOVÉ NEREFLEXNÍ - DEMONTÁŽ</t>
  </si>
  <si>
    <t>dle pol. 914112</t>
  </si>
  <si>
    <t>56=56,000 [A]</t>
  </si>
  <si>
    <t>914119</t>
  </si>
  <si>
    <t>DOPRAV ZNAČKY ZÁKLAD VEL OCEL NEREFLEXNÍ - NÁJEMNÉ</t>
  </si>
  <si>
    <t>KSDEN</t>
  </si>
  <si>
    <t>odhad délky stavby 8 týdnů</t>
  </si>
  <si>
    <t>56*7*8=3 136,000 [A]</t>
  </si>
  <si>
    <t>položka zahrnuje sazbu za pronájem dopravních značek a zařízení, počet jednotek je určen jako součin počtu značek a počtu dní použití</t>
  </si>
  <si>
    <t>914821</t>
  </si>
  <si>
    <t>STÁLÁ DOPRAV ZAŘÍZ Z4 OCEL S FÓLIÍ TŘ 1 DODÁVKA A MONTÁŽ</t>
  </si>
  <si>
    <t>Z4a, Z4b, Z4c</t>
  </si>
  <si>
    <t>17+2+1=20,000 [A]</t>
  </si>
  <si>
    <t>914823</t>
  </si>
  <si>
    <t>STÁLÁ DOPRAV ZAŘÍZ Z4 OCEL S FÓLIÍ TŘ 1 DEMONTÁŽ</t>
  </si>
  <si>
    <t>914829</t>
  </si>
  <si>
    <t>STÁLÁ DOPRAV ZAŘÍZ Z4 OCEL S FÓLIÍ TŘ 1 NÁJEM</t>
  </si>
  <si>
    <t>20*8*7=1 120,000 [A]</t>
  </si>
  <si>
    <t>(8+4)*0,5=6,000 [A]</t>
  </si>
  <si>
    <t>915222</t>
  </si>
  <si>
    <t>VODOR DOPRAV ZNAČ PLASTEM STRUKTURÁLNÍ NEHLUČNÉ - ODSTRANĚNÍ</t>
  </si>
  <si>
    <t>zahrnuje odstranění značení bez ohledu na způsob provedení (zatření, zbroušení) a odklizení vzniklé suti</t>
  </si>
  <si>
    <t>916112</t>
  </si>
  <si>
    <t>DOPRAV SVĚTLO VÝSTRAŽ SAMOSTATNÉ - MONTÁŽ S PŘESUNEM</t>
  </si>
  <si>
    <t>S7</t>
  </si>
  <si>
    <t>8=8,000 [A]</t>
  </si>
  <si>
    <t>položka zahrnuje: 
- přemístění zařízení z dočasné skládky a jeho osazení a montáž na místě určeném projektem 
- údržbu po celou dobu trvání funkce, náhradu zničených nebo ztracených kusů, nutnou opravu poškozených částí 
- napájení z baterie včetně záložní baterie</t>
  </si>
  <si>
    <t>916113</t>
  </si>
  <si>
    <t>DOPRAV SVĚTLO VÝSTRAŽ SAMOSTATNÉ - DEMONTÁŽ</t>
  </si>
  <si>
    <t>Položka zahrnuje odstranění, demontáž a odklizení zařízení s odvozem na předepsané místo</t>
  </si>
  <si>
    <t>916119</t>
  </si>
  <si>
    <t>DOPRAV SVĚTLO VÝSTRAŽ SAMOSTATNÉ - NÁJEMNÉ</t>
  </si>
  <si>
    <t>8*7*8=448,000 [A]</t>
  </si>
  <si>
    <t>položka zahrnuje sazbu za pronájem zařízení. Počet měrných jednotek se určí jako součin počtu zařízení a počtu dní použití.</t>
  </si>
  <si>
    <t>916152</t>
  </si>
  <si>
    <t>SEMAFOROVÁ PŘENOSNÁ SOUPRAVA - MONTÁŽ S PŘESUNEM</t>
  </si>
  <si>
    <t>916153</t>
  </si>
  <si>
    <t>SEMAFOROVÁ PŘENOSNÁ SOUPRAVA - DEMONTÁŽ</t>
  </si>
  <si>
    <t>916159</t>
  </si>
  <si>
    <t>SEMAFOROVÁ PŘENOSNÁ SOUPRAVA - NÁJEMNÉ</t>
  </si>
  <si>
    <t>3*8*7=168,000 [A]</t>
  </si>
  <si>
    <t>916312</t>
  </si>
  <si>
    <t>DOPRAVNÍ ZÁBRANY Z2 S FÓLIÍ TŘ 1 - MONTÁŽ S PŘESUNEM</t>
  </si>
  <si>
    <t>položka zahrnuje: 
- přemístění zařízení z dočasné skládky a jeho osazení a montáž na místě určeném projektem 
- údržbu po celou dobu trvání funkce, náhradu zničených nebo ztracených kusů, nutnou opravu poškozených částí</t>
  </si>
  <si>
    <t>916313</t>
  </si>
  <si>
    <t>DOPRAVNÍ ZÁBRANY Z2 S FÓLIÍ TŘ 1 - DEMONTÁŽ</t>
  </si>
  <si>
    <t>916319</t>
  </si>
  <si>
    <t>DOPRAVNÍ ZÁBRANY Z2 - NÁJEMNÉ</t>
  </si>
  <si>
    <t>2*7*8=112,000 [A]</t>
  </si>
  <si>
    <t>SO 331</t>
  </si>
  <si>
    <t>Přeložka dešťové kanalizace</t>
  </si>
  <si>
    <t>27,432*1,9=52,121 [A]</t>
  </si>
  <si>
    <t>131738</t>
  </si>
  <si>
    <t>HLOUBENÍ JAM ZAPAŽ I NEPAŽ TŘ. I, ODVOZ DO 20KM</t>
  </si>
  <si>
    <t>vč. pažení</t>
  </si>
  <si>
    <t>1,5*0,8*14,53=17,436 [A] 
3*(1,4*1,4*1,7)=9,996 [B]    jámy pro  UV 
Celkem: A+B=27,432 [C]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</si>
  <si>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</si>
  <si>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27,432=27,432 [A]</t>
  </si>
  <si>
    <t>17481</t>
  </si>
  <si>
    <t>ZÁSYP JAM A RÝH Z NAKUPOVANÝCH MATERIÁLŮ</t>
  </si>
  <si>
    <t>ŠP 16-32 mm nebo 32-64 mm</t>
  </si>
  <si>
    <t>17,436-1,162-3,487=12,787 [A]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</si>
  <si>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</si>
  <si>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</si>
  <si>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</si>
  <si>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ŠP 8-16 mm</t>
  </si>
  <si>
    <t>0,3*0,8*14,53=3,487 [A] 
9,996-3*(0,5*0,5*1,7)=8,721 [B] 
Celkem: A+B=12,208 [C]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</si>
  <si>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 
- zemina vytlačená potrubím o DN do 180mm se od kubatury obsypů neodečítá</t>
  </si>
  <si>
    <t>Vodorovné konstrukce</t>
  </si>
  <si>
    <t>45731</t>
  </si>
  <si>
    <t>VYROVNÁVACÍ A SPÁD PROSTÝ BETON</t>
  </si>
  <si>
    <t>lože pod potrubí</t>
  </si>
  <si>
    <t>0,1*0,8*14,53=1,162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</si>
  <si>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</si>
  <si>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Přidružená stavební výroba</t>
  </si>
  <si>
    <t>702312</t>
  </si>
  <si>
    <t>ZAKRYTÍ KABELŮ VÝSTRAŽNOU FÓLIÍ ŠÍŘKY PŘES 20 DO 40 CM</t>
  </si>
  <si>
    <t>14,53=14,530 [A]</t>
  </si>
  <si>
    <t>1. Položka obsahuje: 
 – kompletní montáž, návrh, rozměření, upevnění, začištění, sváření, vrtání, řezání, spojování a pod.  
 – veškerý spojovací a montážní materiál vč. upevňovacího materiálu 
 – sestavení a upevnění konstrukce na stanovišti 
 – pomocné mechanismy 
2. Položka neobsahuje: 
 X 
3. Způsob měření: 
Udává se počet sad, které se skládají z předepsaných dílů, jež tvoří požadovaný celek, za každý započatý měsíc pronájmu.</t>
  </si>
  <si>
    <t>Potrubí</t>
  </si>
  <si>
    <t>83433</t>
  </si>
  <si>
    <t>POTRUBÍ Z TRUB KAMENINOVÝCH DN DO 150MM</t>
  </si>
  <si>
    <t>přípojky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</si>
  <si>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- položky platí pro práce prováděné v prostoru zapaženém i nezapaženém a i v kolektorech, chráničkách 
- položky zahrnují i práce spojené s nutnými obtoky, převáděním a čerpáním vody 
nezahrnuje zkoušky vodotěsnosti a televizní prohlídku</t>
  </si>
  <si>
    <t>89712</t>
  </si>
  <si>
    <t>VPUSŤ KANALIZAČNÍ ULIČNÍ KOMPLETNÍ Z BETONOVÝCH DÍLCŮ</t>
  </si>
  <si>
    <t>včetně napojení na přípojky</t>
  </si>
  <si>
    <t>položka zahrnuje: 
- dodávku a osazení předepsaných dílů včetně mříže 
- výplň, těsnění  a tmelení spar a spojů, 
- opatření  povrchů  betonu  izolací  proti zemní vlhkosti v částech, kde přijdou do styku se zeminou nebo kamenivem, 
- předepsané podkladní konstrukce</t>
  </si>
  <si>
    <t>89980</t>
  </si>
  <si>
    <t>TELEVIZNÍ PROHLÍDKA POTRUBÍ</t>
  </si>
  <si>
    <t>kamerová prohlídka</t>
  </si>
  <si>
    <t>položka zahrnuje prohlídku potrubí televizní kamerou, záznam prohlídky na nosičích DVD a vyhotovení závěrečného písemného protokolu</t>
  </si>
  <si>
    <t>SO 431</t>
  </si>
  <si>
    <t>Přeložka veřejného osvětlení</t>
  </si>
  <si>
    <t>7,1*2,0=14,200 [A]</t>
  </si>
  <si>
    <t>02720</t>
  </si>
  <si>
    <t>POMOC PRÁCE ZŘÍZ NEBO ZAJIŠŤ REGULACI A OCHRANU DOPRAVY</t>
  </si>
  <si>
    <t>Zajištění DIO komunikace II. a III. třídy - jednoduché el. vedení</t>
  </si>
  <si>
    <t>1=1,000 [A]</t>
  </si>
  <si>
    <t>029111</t>
  </si>
  <si>
    <t>OSTATNÍ POŽADAVKY - GEODETICKÉ ZAMĚŘENÍ - DÉLKOVÉ</t>
  </si>
  <si>
    <t>HM</t>
  </si>
  <si>
    <t>Vytyčení trasy vedení kabelového podzemního v zastavěném prostoru</t>
  </si>
  <si>
    <t>42*0,01=0,420 [A]</t>
  </si>
  <si>
    <t>Geodetické práce před výstavbou a po výstavbě</t>
  </si>
  <si>
    <t>02941</t>
  </si>
  <si>
    <t>OSTATNÍ POŽADAVKY - KOORDINAČNÍ ČINNOST</t>
  </si>
  <si>
    <t>Zhodnocení technického stavu stožáru VO správcem VO - 4 kusy</t>
  </si>
  <si>
    <t>11130</t>
  </si>
  <si>
    <t>SEJMUTÍ DRNU</t>
  </si>
  <si>
    <t>Sejmutí drnu při elektromontážích jakékoliv tloušťky</t>
  </si>
  <si>
    <t>včetně vodorovné dopravy  a uložení na skládku</t>
  </si>
  <si>
    <t>132838</t>
  </si>
  <si>
    <t>HLOUBENÍ RÝH ŠÍŘ DO 2M PAŽ I NEPAŽ TŘ. II, ODVOZ DO 20KM</t>
  </si>
  <si>
    <t>Hloubení kabelových rýh ručně š 35 cm hl 70 cm v hornině tř II skupiny 4 a  
Hloubení kabelových rýh ručně š 50 cm hl 130 cm v hornině tř II skupiny 4</t>
  </si>
  <si>
    <t>Výkop v zeleni/chodníku: 28,77 m (po zaokrouhlení 29 m) = 29x0,35x0,7   
7,1=7,100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</si>
  <si>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</si>
  <si>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141733</t>
  </si>
  <si>
    <t>PROTLAČOVÁNÍ POTRUBÍ Z PLAST HMOT DN DO 150MM</t>
  </si>
  <si>
    <t>Protlak pod komunikací (místo překopu)</t>
  </si>
  <si>
    <t>13=13,000 [A]</t>
  </si>
  <si>
    <t>položka zahrnuje dodávku protlačovaného potrubí a veškeré pomocné práce (startovací zařízení, startovací a cílová jáma, opěrné a vodící bloky a pod.)</t>
  </si>
  <si>
    <t>7,1=7,100 [A]</t>
  </si>
  <si>
    <t>Zásyp kabelových rýh ručně se zhutněním š 35 cm hl 70 cm z horniny tř II skupiny 4 a   
Zásyp kabelových rýh ručně se zhutněním š 50 cm hl 130 cm z horniny tř II skupiny 4</t>
  </si>
  <si>
    <t>27231A</t>
  </si>
  <si>
    <t>ZÁKLADY Z PROSTÉHO BETONU DO C20/25</t>
  </si>
  <si>
    <t>1,4 m3 pro nový stožár a přemístěný stávající stožár.   
Zbytek bude využit v případě nutnosti výměny stávajících stožárů za nové.</t>
  </si>
  <si>
    <t>3,52=3,520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</si>
  <si>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</si>
  <si>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45157</t>
  </si>
  <si>
    <t>PODKLADNÍ A VÝPLŇOVÉ VRSTVY Z KAMENIVA TĚŽENÉHO</t>
  </si>
  <si>
    <t>Kabelové lože z písku pro kabely nn kryté plastovou fólií š lože přes 25 do 50 cm</t>
  </si>
  <si>
    <t>42*0,5*0,1=2,100 [A]</t>
  </si>
  <si>
    <t>položka zahrnuje dodávku předepsaného kameniva, mimostaveništní a vnitrostaveništní dopravu a jeho uložení 
není-li v zadávací dokumentaci uvedeno jinak, jedná se o nakupovaný materiál</t>
  </si>
  <si>
    <t>58252</t>
  </si>
  <si>
    <t>DLÁŽDĚNÉ KRYTY Z BETONOVÝCH DLAŽDIC DO LOŽE Z MC</t>
  </si>
  <si>
    <t>5*1=5,000 [A]</t>
  </si>
  <si>
    <t>- dodání dlažebního materiálu v požadované kvalitě, dodání materiálu pro předepsané  lože v tloušťce předepsané dokumentací a pro předepsanou výplň spar 
- očištění podkladu 
- uložení dlažby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</si>
  <si>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Výstražná fólie pro krytí kabelů šířky 34 cm</t>
  </si>
  <si>
    <t>42=42,000 [A]</t>
  </si>
  <si>
    <t>703741</t>
  </si>
  <si>
    <t>KABELOVÁ PŘÍCHYTKA VN VČETNĚ UPEVNĚNÍ A PŘÍSLUŠENSTVÍ PRO ROZSAH UPNUTÍ DO 25 MM</t>
  </si>
  <si>
    <t>Odhad Drobný elektroinstalační materiál</t>
  </si>
  <si>
    <t>1. Položka obsahuje: 
 – kompletní montáž, rozměření, upevnění, řezání, spojování a pod.  
 – veškerý spojovací a montážní materiál vč. upevňovacího materiálu ( držáky apod.) 
 – pomocné mechanismy 
2. Položka neobsahuje: 
 X 
3. Způsob měření: 
Udává se počet kusů kompletní konstrukce nebo práce.</t>
  </si>
  <si>
    <t>741911</t>
  </si>
  <si>
    <t>UZEMŇOVACÍ VODIČ V ZEMI FEZN DO 120 MM2</t>
  </si>
  <si>
    <t>Montáž uzemňovacího vedení vodičů FeZn pomocí svorek v zemi drátem průměru do 10 mm ve městské zástavbě</t>
  </si>
  <si>
    <t>70=70,000 [A]</t>
  </si>
  <si>
    <t>1. Položka obsahuje: 
 – přípravu podkladu pro osazení 
 – měření, dělení, spojování, tvarování 
 – ochranný nátěr spojů a při průchodu vodiče nad terén apod. dle příslušných norem 
2. Položka neobsahuje: 
 – zemní práce 
 – ochranu vodiče - chráničky apod. 
3. Způsob měření: 
Měří se metr délkový.</t>
  </si>
  <si>
    <t>741I03</t>
  </si>
  <si>
    <t>ODDĚLOVACÍ JISKŘIŠTĚ UZAVŘENÉ V PLASTOVÉM POUZDRU</t>
  </si>
  <si>
    <t>Uložení PVC pouzdra pro stožáry VO - včetně materiálu.  
2x pouzdro pro stožár.   
Další pouzdra budou instalována v případě nutnosti výměny stávajícíh stožárů.</t>
  </si>
  <si>
    <t>1. Položka obsahuje: 
 – upevnění vč. veškerého příslušenství 
2. Položka neobsahuje: 
 X 
3. Způsob měření: 
Udává se počet kusů kompletní konstrukce nebo práce.</t>
  </si>
  <si>
    <t>742G11</t>
  </si>
  <si>
    <t>KABEL NN DVOU- A TŘÍŽÍLOVÝ CU S PLASTOVOU IZOLACÍ DO 2,5 MM2</t>
  </si>
  <si>
    <t>kabel instalační jádro Cu plné izolace PVC plášť PVC 450/750V (CYKY) 3x1,5mm2  
20 m pro připojení  nových svítidel. Další metry kabelu budou využity v případě nutnosti výměny stávajících stožárů.</t>
  </si>
  <si>
    <t>50=50,000 [A]</t>
  </si>
  <si>
    <t>1. Položka obsahuje: 
 – manipulace a uložení kabelu (do země, chráničky, kanálu, na rošty, na TV a pod.) 
2. Položka neobsahuje: 
 – příchytky, spojky, koncovky, chráničky apod. 
3. Způsob měření: 
Měří se metr délkový.</t>
  </si>
  <si>
    <t>742H12</t>
  </si>
  <si>
    <t>KABEL NN ČTYŘ- A PĚTIŽÍLOVÝ CU S PLASTOVOU IZOLACÍ OD 4 DO 16 MM2</t>
  </si>
  <si>
    <t>kabel instalační jádro Cu plné izolace PVC plášť PVC 450/750V (CYKY) 4x16mm2</t>
  </si>
  <si>
    <t>742Z11</t>
  </si>
  <si>
    <t>DEMONTÁŽ SLOUPU/STOŽÁRU NN VČETNĚ VEŠKERÉ VÝSTROJE</t>
  </si>
  <si>
    <t>1x demontáž stávajícího stožáru. Další demontáže budou uskutečněny v případě nutnosti výměny dalších stožárů.  
2x demontáž svítidla. Další demontáže budou provedeny v případě nutnosti výměny stávajících stožárů</t>
  </si>
  <si>
    <t>4=4,000 [A]</t>
  </si>
  <si>
    <t>1. Položka obsahuje: 
 – všechny náklady na demontáž stávajícího zařízení se všemi pomocnými doplňujícími úpravami pro jeho likvidaci 
 – naložení vybouraného materiálu na dopravní prostředek 
2. Položka neobsahuje: 
 – odvoz vybouraného materiálu 
 – poplatek za likvidaci odpadů (nacení se dle SSD 0) 
3. Způsob měření: 
Udává se počet kusů kompletní konstrukce nebo práce.</t>
  </si>
  <si>
    <t>742Z23</t>
  </si>
  <si>
    <t>DEMONTÁŽ KABELOVÉHO VEDENÍ NN</t>
  </si>
  <si>
    <t>Demontáž zemního vedení VO</t>
  </si>
  <si>
    <t>37=37,000 [A]</t>
  </si>
  <si>
    <t>1. Položka obsahuje: 
 – všechny náklady na demontáž stávajícího zařízení se všemi pomocnými doplňujícími úpravami pro jeho likvidaci 
 – naložení vybouraného materiálu na dopravní prostředek 
2. Položka neobsahuje: 
 – odvoz vybouraného materiálu 
 – poplatek za likvidaci odpadů (nacení se dle SSD 0) 
3. Způsob měření: 
Měří se metr délkový.</t>
  </si>
  <si>
    <t>743122</t>
  </si>
  <si>
    <t>OSVĚTLOVACÍ STOŽÁR  PEVNÝ ŽÁROVĚ ZINKOVANÝ DÉLKY PŘES 6,5 DO 12 M</t>
  </si>
  <si>
    <t>Stožár JB10 v provedení Brno. Stožáry budou oboustranně žárově zinkované s manžetou po spodní okraj stožárových dvířek, dle technicko-obchodní specifikace č. 5 a tabulky požadovaných parametrů (viz příloha 2 technické zprávy).                                                                                                                                          1x montáž nového stožáru VO, 1x montáž stávajícího stožáru (za předpokladu dobrého technického stavu), další montáže budou uskutečněny v případě nevyhovujícího technického stavu stávajících stožárů VO.</t>
  </si>
  <si>
    <t>1. Položka obsahuje: 
 – základovou konstrukci a veškeré příslušenství 
 – připojovací svorkovnici ve třídě izolace II ( pro 2x svítidlo ) a kabelové vedení ke svítidlům 
 – uzavírací nátěr, technický popis viz. projektová dokumentace 
2. Položka neobsahuje: 
 – zemní práce,  betonový základ, svítidlo, výložník 
3. Způsob měření: 
Udává se počet kusů kompletní konstrukce nebo práce.</t>
  </si>
  <si>
    <t>743312</t>
  </si>
  <si>
    <t>VÝLOŽNÍK PRO MONTÁŽ SVÍTIDLA NA STOŽÁR JEDNORAMENNÝ DÉLKA VYLOŽENÍ PŘES 1 DO 2 M</t>
  </si>
  <si>
    <t>Výložník V01-2000</t>
  </si>
  <si>
    <t>1. Položka obsahuje: 
 – veškeré příslušenství a uzavírací nátěr, technický popis viz. projektová dokumentace 
2. Položka neobsahuje: 
 X 
3. Způsob měření: 
Udává se počet kusů kompletní konstrukce nebo práce.</t>
  </si>
  <si>
    <t>743313</t>
  </si>
  <si>
    <t>VÝLOŽNÍK PRO MONTÁŽ SVÍTIDLA NA STOŽÁR JEDNORAMENNÝ DÉLKA VYLOŽENÍ PŘES 2 M</t>
  </si>
  <si>
    <t>Výložník V01-2500  
Výložník V01-3000</t>
  </si>
  <si>
    <t>1+2=3,000 [A]</t>
  </si>
  <si>
    <t>743511</t>
  </si>
  <si>
    <t>SVÍTIDLO VENKOVNÍ VŠEOBECNÉ VÝBOJKOVÉ ULIČNÍ, MIN. IP 44, DO 150 W</t>
  </si>
  <si>
    <t>Svítidlo výbojkové, 150 W</t>
  </si>
  <si>
    <t>1. Položka obsahuje: 
 – zdroj a veškeré příslušenství 
 – technický popis viz. projektová dokumentace 
2. Položka neobsahuje: 
 X 
3. Způsob měření: 
Udává se počet kusů kompletní konstrukce nebo práce.</t>
  </si>
  <si>
    <t>743Z33</t>
  </si>
  <si>
    <t>DEMONTÁŽ NOSNÝCH KONSTRUKCÍ PRO OSVĚTLENÍ</t>
  </si>
  <si>
    <t>Demontáž výložníků jednoramenných a dvouramenných</t>
  </si>
  <si>
    <t>3+1=4,000 [A]</t>
  </si>
  <si>
    <t>744I06</t>
  </si>
  <si>
    <t>Montáž pojistka keramická se zapojením vodičů</t>
  </si>
  <si>
    <t>Keramická pojistka 10A 
2x keramická pojistka 10A. Další pojistky budou instalovány v případě nutnosti výměny stávajícíh stožárů.</t>
  </si>
  <si>
    <t>1. Položka obsahuje: 
 – technický popis viz. projektová dokumentace 
2. Položka neobsahuje: 
 X 
3. Způsob měření: 
Udává se počet kusů kompletní konstrukce nebo práce.</t>
  </si>
  <si>
    <t>744O37</t>
  </si>
  <si>
    <t>Montáž elektrovýzbroje stožárů osvětlení 1 okruh</t>
  </si>
  <si>
    <t>Elektrovýzbroj GURU EKM 2035 
2x nová elektrovýzbroj. Další elektrovýzrboj bude instalována v případě nutnosti výměny stávajícíh stožárů.</t>
  </si>
  <si>
    <t>Položka obsahuje : Dodávku a montáž skříně měření včetně dovozu a veškerého příslušentsví včetně elektroměrů, jističů a požadované komunikace apod. Dále obsahuje cenu za pom. mechanismy včetně všech ostatních vedlejších nákladů</t>
  </si>
  <si>
    <t>747213</t>
  </si>
  <si>
    <t>CELKOVÁ PROHLÍDKA, ZKOUŠENÍ, MĚŘENÍ A VYHOTOVENÍ VÝCHOZÍ REVIZNÍ ZPRÁVY, PRO OBJEM IN PŘES 500 DO 1000 TIS. KČ</t>
  </si>
  <si>
    <t>1. Položka obsahuje: 
 – cenu za celkovou prohlídku zařízení PS/SO, vč. měření, komplexních zkoušek a revizi zařízení tohoto PS/SO autorizovaným revizním technikem na silnoproudá zařízení podle požadavku ČSN, včetně hodnocení a vyhotovení celkové revizní zprávy 
2. Položka neobsahuje: 
 X 
3. Způsob měření: 
Udává se počet kusů kompletní konstrukce nebo práce.</t>
  </si>
  <si>
    <t>74C968</t>
  </si>
  <si>
    <t>TABULKA ČÍSLOVÁNÍ STOŽÁRU NEBO POHONU ODPOJOVAČE</t>
  </si>
  <si>
    <t>štítek plastový - pro označení stožáru  
2x nový štítek číslování stožáru. Další štítky budou instalovány v případě nutnosti výměny stávajících stožárů</t>
  </si>
  <si>
    <t>1. Položka obsahuje: 
 – všechny náklady na montáž a materiál dodaného zařízení protikorozně ošetřeného podle TKP se všemi pomocnými doplňujícími součástmi a pracemi s použitím mechanizmů 
 – cena položky je vč. ostatních rozpočtových nákladů 
2. Položka neobsahuje: 
 X 
3. Způsob měření: 
Udává se počet kusů kompletní konstrukce nebo práce.</t>
  </si>
  <si>
    <t>74F240</t>
  </si>
  <si>
    <t>VRCHNÍ NÁTĚR NOVÝCH STOŽÁRŮ A BRAN (DLE TKP)</t>
  </si>
  <si>
    <t>Potěr asfaltový podkladní nebo vyrovnávací tl přes 10 do 20 mm</t>
  </si>
  <si>
    <t>2,5=2,500 [A]</t>
  </si>
  <si>
    <t>1. Položka obsahuje: 
 – nátěr, očištění, odrezivění a materiál (barva, ředidlo, odrezovač), nátěr proveden dle TKP 
2. Položka neobsahuje: 
 X 
3. Způsob měření: 
Měří se plocha v metrech čtverečných.</t>
  </si>
  <si>
    <t>33</t>
  </si>
  <si>
    <t>75IF1X</t>
  </si>
  <si>
    <t>a</t>
  </si>
  <si>
    <t>SPOJOVACÍ SVORKOVNICE 2/10 - MONTÁŽ</t>
  </si>
  <si>
    <t>svorka spojovací pro lano D 8-10mm  
2x svorka. Ostatní svorky budou využity v případě nutnosti výměny stávajících stožárů.</t>
  </si>
  <si>
    <t>1. Položka obsahuje: 
 – kompletní montáž specifikovaného bloku/zařízení a souvisejícího příslušenství včetně potřebného drobného montážního materiálu 
 – veškeré potřebné mechanizmy, včetně obsluhy, náklady na mzdy a přibližné (průměrné) náklady na pořízení potřebných materiálů včetně všech ostatních vedlejších nákladů 
2. Položka neobsahuje: 
 X 
3. Způsob měření: 
Udává se počet kusů kompletní konstrukce nebo práce.</t>
  </si>
  <si>
    <t>34</t>
  </si>
  <si>
    <t>b</t>
  </si>
  <si>
    <t>svorka odbočovací a spojovací pro spojování kruhových a páskových vodičů, FeZn  
2x svorka. Ostatní svorky budou využity v případě nutnosti výměny stávajících stožárů.</t>
  </si>
  <si>
    <t>35</t>
  </si>
  <si>
    <t>75IH91</t>
  </si>
  <si>
    <t>UKONČENÍ KABELU ŠTÍTEK KABELOVÝ</t>
  </si>
  <si>
    <t>štítek plastový - pro označení konce kabelu</t>
  </si>
  <si>
    <t>1. Položka obsahuje: 
 – dodávku specifikovaného bloku/zařízení včetně potřebného drobného montážního materiálu 
 – dopravu a skladování 
 – kompletní montáž specifikovaného bloku/zařízení a souvisejícího příslušenství včetně potřebného drobného montážního materiálu 
 – veškeré potřebné mechanizmy, včetně obsluhy, náklady na mzdy a přibližné (průměrné) náklady na pořízení potřebných materiálů včetně všech ostatních vedlejších nákladů 
2. Položka neobsahuje: 
 X 
3. Způsob měření: 
Udává se počet kusů kompletní konstrukce a práce.</t>
  </si>
  <si>
    <t>36</t>
  </si>
  <si>
    <t>75II61</t>
  </si>
  <si>
    <t>SPOJKA - ODBOČOVACÍ SOUPRAVA MALÁ</t>
  </si>
  <si>
    <t>T-spojka a redukční díl prům.110/prům.63 mm</t>
  </si>
  <si>
    <t>37</t>
  </si>
  <si>
    <t>87626</t>
  </si>
  <si>
    <t>CHRÁNIČKY Z TRUB PLAST DN DO 80MM</t>
  </si>
  <si>
    <t>Chránička Kopoflex 63 mm  
včetně 4 kusů spojek chráničky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</si>
  <si>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</si>
  <si>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38</t>
  </si>
  <si>
    <t>87633</t>
  </si>
  <si>
    <t>CHRÁNIČKY Z TRUB PLASTOVÝCH DN DO 150MM</t>
  </si>
  <si>
    <t>Chránička HDPE 110 mm       
1x chránička + 1x rezervní chránička</t>
  </si>
  <si>
    <t>26=26,000 [A]</t>
  </si>
  <si>
    <t>SO 432</t>
  </si>
  <si>
    <t>Přeložka SSZ včetně napájecího kabelu SSZ</t>
  </si>
  <si>
    <t>0 - VŠEOBECNÉ KONSTRUKCE A PRÁCE</t>
  </si>
  <si>
    <t>014111A</t>
  </si>
  <si>
    <t>Poplatky za skládku typ S-IO (inertní odpad) - beton (17 01 01)</t>
  </si>
  <si>
    <t>D.1.4 - SO 432  v.č. 2 - Situace SSZ 
- uložení přebytečné betonové suti na skládce: 
- rozbourání železobetonového základu stávajícího výložníkového stožáru č. 7: 
(1.0*1.0*1.7)=1,700 [A] 
- rozbourání betonového základu stávajícího chodeckého stožáru č. 6: 
0.6^3=0,216 [B] 
Celkem: A+B=1,916 [C]</t>
  </si>
  <si>
    <t>014111B</t>
  </si>
  <si>
    <t>Poplatky za skládku typ S-IO (inertní odpad) - zemina a kamení (17 05 04)</t>
  </si>
  <si>
    <t>D.1.4 - SO 432  v.č. 2 - Situace SSZ 
- uložení přebytečné zeminy na skládce: 
- výkop 35 x 60: 
5*0.35*0.2=0,350 [A] 
- výkop 50 x 80: 
(10+10+6+5+4+6+5+6+1+8+4+5+5+5+5)*0.5*0.2=8,500 [B] 
- výkop 65 x 120: 
6*0.65*0.3=1,170 [C] 
Celkem: A+B+C=10,020 [D]</t>
  </si>
  <si>
    <t>02910</t>
  </si>
  <si>
    <t>Ostatní požadavky - zeměměřičská měření</t>
  </si>
  <si>
    <t>D.1.4 - SO 432  v.č. 1 - Technická zpráva 
- geodetické zaměření objektu: 
1=1,000 [A]</t>
  </si>
  <si>
    <t>02940</t>
  </si>
  <si>
    <t>Ostatní požadavky - vypracování dílenské dokumentace</t>
  </si>
  <si>
    <t>D.1.4 - SO 432  v.č. 1 - Technická zpráva 
- dílenská dokumentace objektu: 
1=1,000 [A]</t>
  </si>
  <si>
    <t>029522</t>
  </si>
  <si>
    <t>Ostatní požadavky - revizní zprávy</t>
  </si>
  <si>
    <t>D.1.4 - SO 432  v.č. 1 - Technická zpráva 
- výchozí revize SSZ 
1=1,000 [A]</t>
  </si>
  <si>
    <t>03730</t>
  </si>
  <si>
    <t>Pomoc. práce zajišť. nebo zřiz. ochranu inženýrských sítí</t>
  </si>
  <si>
    <t>D.1.4 - SO 432  v.č. 1 - Technická zpráva 
1=1,000 [A]</t>
  </si>
  <si>
    <t>1 - ZEMNÍ PRÁCE</t>
  </si>
  <si>
    <t>11348A</t>
  </si>
  <si>
    <t>Odstranění krytu chodníků z dlaždic včetně podkladu - bez dopravy</t>
  </si>
  <si>
    <t>D.1.4 - SO 432  v.č. 2 - Situace SSZ 
- odstranění povrchu chodníku dlážděného přírodní reliéfní zámkovou dlažbou tvaru I 20x16,5x6 (80 % stávající dlažby) - odměřeno v AutoCadu: 
12*0.8=9,600 [A]</t>
  </si>
  <si>
    <t>11348B</t>
  </si>
  <si>
    <t>Odstranění krytu chodníků z dlaždic včetně podkladu - doprava</t>
  </si>
  <si>
    <t>tkm</t>
  </si>
  <si>
    <t>D.1.4 - SO 432  v.č. 2 - Situace SSZ 
- odstranění povrchu chodníku dlážděného přírodní reliéfní zámkovou dlažbou tvaru I 20x16,5x6 (20 % stávající dlažby) -  
- odvoz na skládku do vzdálenosti 20 km: 
12*0.8*1.7*20=326,400 [A]</t>
  </si>
  <si>
    <t>113769</t>
  </si>
  <si>
    <t>Frézování drážky průřezu přes 1200 mm2 v asfaltové vozovce</t>
  </si>
  <si>
    <t>D.1.4 - SO 432  v.č. 2 - Situace SSZ 
- řezání drážky pro uložení vodičů indukčních smyček - odměřeno v AutoCadu: 
11+15=26,000 [A]</t>
  </si>
  <si>
    <t>13273A</t>
  </si>
  <si>
    <t>Hloubení rýh šíř. 2m paž. i nezapaž. tř. I - bez dopravy</t>
  </si>
  <si>
    <t>D.1.4 - SO 432  v.č. 2 - Situace SSZ 
- bez odvozu, pro zpětný zásyp - odměřeno v AutoCadu: 
- výkop 35 x 60: 
5*0.35*0.4=0,700 [A] 
- výkop 50 x 80: 
(10+10+6+5+4+6+5+6+1+8+4+5+5+5+5)*0.5*0.6=25,500 [B] 
- výkop 65 x 120: 
6*0.65*0.9=3,510 [C] 
- základ pro řadič: 
(0.8*1.5*1)=1,200 [D] 
D.1.4 - SO 432  v.č. 6 - Stožáry SSZ - umístění návěstidel 
- výkop pro základ nového výložníkového stožáru č. 6: 
(1*1*1.7)=1,700 [E] 
- výkop pro základ nového chodeckého stožáru č. 7: 
0.6^3=0,216 [F] 
Celkem: A+B+C+D+E+F=32,826 [G]</t>
  </si>
  <si>
    <t>13273B</t>
  </si>
  <si>
    <t>Hloubení rýh šíř. 2m paž. i nezapaž. tř. I - doprava</t>
  </si>
  <si>
    <t>D.1.4 - SO 432  v.č. 2 - Situace SSZ 
- s odvozem zeminy na skládku do vzdálenosti 20 km: 
Výkop 35 x 60: 
5*0.35*0.2*20=7,000 [A] 
Výkop 50 x 80: 
(10+10+6+5+4+6+5+6+1+8+4+5+5+5+5)*0.5*0.2*20=170,000 [B] 
Výkop 65 x 120: 
6*0.65*0.3*20=23,400 [C] 
Celkem: A+B+C=200,400 [D]</t>
  </si>
  <si>
    <t>17411</t>
  </si>
  <si>
    <t>Zásyp jam a rýh zeminou se zhutněním</t>
  </si>
  <si>
    <t>D.1.4 - SO 432  v.č. 2 - Situace SSZ 
- bez odvozu, pro zpětný zásyp - odměřeno v AutoCadu: 
Výkop 35 x 60: 
5*0.35*0.4=0,700 [A] 
Výkop 50 x 80: 
(10+10+6+5+4+6+5+6+1+8+4+5+5+5+5)*0.5*0.6=25,500 [B] 
Výkop 65 x 120: 
6*0.65*0.9=3,510 [C] 
- zásyp jámy po základu stávajícího řadiče SSZ: 
(0.8*1.5*1)=1,200 [D] 
- zásyp jámy po základu stávajícího chodeckého stožáru č. 6: 
0.6^3=0,216 [E] 
- zásyp jámy po základu stávajícího výložníkového stožáru č. 7: 
(1*1*1.7)=1,700 [F] 
Celkem: A+B+C+D+E+F=32,826 [G]</t>
  </si>
  <si>
    <t>2 – ZÁKLADY</t>
  </si>
  <si>
    <t>272313</t>
  </si>
  <si>
    <t>Základy z prostého betonu do C16/20 (B20)</t>
  </si>
  <si>
    <t>D.1.4 - SO 432  v.č. 6 - Stožáry SSZ - umístění návěstidel 
- betonový základ pro chodecký stožár č. 7: 
(0.6*0.6*0.6)=0,216 [A] 
D.1.4 - SO 432  v.č. 2 - Situace SSZ 
- betonový základ pro řadič: 
(0.8*1.5*1)=1,200 [B] 
Celkem: A+B=1,416 [C]</t>
  </si>
  <si>
    <t>272324</t>
  </si>
  <si>
    <t>Základy ze železobetonu do C25/30</t>
  </si>
  <si>
    <t>D.1.4 - SO 432  v.č. 6 - Stožáry SSZ - umístění návěstidel 
- železobetonový základ pro výložníkový stožár č. 6: 
(1.0*1.0*1.7)=1,700 [A]</t>
  </si>
  <si>
    <t>272365</t>
  </si>
  <si>
    <t>Základy, výztuž základů z oceli 10 505</t>
  </si>
  <si>
    <t>v.č. 06 - Stožáry SSZ - umístění návěstidel  
- hmotnost ocelové výstuže betonového základu výložníkového stožáru č. 6: 
0.005=0,005 [A]</t>
  </si>
  <si>
    <t>4 - VODOROVNÉ KONSTRUKCE</t>
  </si>
  <si>
    <t>451211</t>
  </si>
  <si>
    <t>Podkl. a výplň. vrstvy z lom. kamene na sucho</t>
  </si>
  <si>
    <t>D.1.4 - SO 432  v.č. 2 - Situace SSZ 
- obnovení povrchu chodníku dlážděného přírodní reliéfní zámkovou dlažbou tvaru I 20x16,5x6 - odměřeno v AutoCadu: 
12*0.19=2,280 [A]</t>
  </si>
  <si>
    <t>465921</t>
  </si>
  <si>
    <t>Dlažby z betonových dlaždic na sucho</t>
  </si>
  <si>
    <t>D.1.4 - SO 432  v.č. 2 - Situace SSZ 
- obnovení povrchu chodníku dlážděného přírodní reliéfní zámkovou dlažbou tvaru I 20x16,5x6 - s náhradou 20 % dlažby novou - odměřeno v AutoCadu: 
12*0.20*1.02=2,448 [A]</t>
  </si>
  <si>
    <t>465923</t>
  </si>
  <si>
    <t>Předláždění dlažby z betonových dlaždic</t>
  </si>
  <si>
    <t>D.1.4 - SO 432  v.č. 2 - Situace SSZ 
- obnovení povrchu chodníku dlážděného přírodní reliéfní zámkovou dlažbou tvaru I 20x16,5x6 s využitím 80 % stávající dlažby - odměřeno v AutoCadu: 
12*0.8=9,600 [A]</t>
  </si>
  <si>
    <t>7 - PŘIDRUŽENÁ STAVEBNÍ VÝROBA</t>
  </si>
  <si>
    <t>702212</t>
  </si>
  <si>
    <t>Kabelová chránička zemní DN přes 100 do 200 mm</t>
  </si>
  <si>
    <t>D.1.4 - SO 432  v.č. 2 - Situace SSZ 
D.1.4 - SO 432  v.č. 3 - Schematický kabelový plán SSZ 
- pokládka chráničky DN 110 - odměřeno v AutoCadu 
100=100,000 [A]</t>
  </si>
  <si>
    <t>Zakrytí kabelů výstražnou fólií šířky přes 20 do 40 cm</t>
  </si>
  <si>
    <t>D.1.4 - SO 432  v.č. 2 - Situace SSZ 
- zakrytí kabelové trasy fólií - odměřeno v AutoCadu 
Výkop 35 x 60: 
5=5,000 [A] 
Výkop 50 x 80: 
10+10+6+5+4+6+5+6+1+8+4+5+5+5+5=85,000 [B] 
Celkem: A+B=90,000 [C]</t>
  </si>
  <si>
    <t>709400</t>
  </si>
  <si>
    <t>Zatažení lanka do chráničky nebo žlabu</t>
  </si>
  <si>
    <t>D.1.4 - SO 432  v.č. 2 - Situace SSZ 
- prostup z dělené chráničky DN 160 - odměřeno v AutoCadu: 
4=4,000 [A] 
- stávající prostup - odměřeno v AutoCadu: 
11=11,000 [B] 
Celkem: A+B=15,000 [C]</t>
  </si>
  <si>
    <t>741831A</t>
  </si>
  <si>
    <t>Uzemňovací vodič na povrchu měděný do 120 mm2 - vodič silový s Cu jádrem CYA H07 V-K 1,5 mm2</t>
  </si>
  <si>
    <t>D.1.4 - SO 432  v.č. 5 - Schéma doplňujícího ochranného pospojování SSZ 
- propojení PE svorky stožárové svorkovnice s uzemňovací svorkou stožáru SSZ (délka 0,5m) 
12*0.5=6,000 [A]</t>
  </si>
  <si>
    <t>Uzemňovací vedení v zemi FeZn do 120 mm2</t>
  </si>
  <si>
    <t>D.1.4 - SO 432  v.č. 2 - Situace SSZ 
D.1.4 - SO 432  v.č. 5 - Schéma doplňujícího ochranného pospojování SSZ 
- montáž a dodávka vedení uzemňovacího v zemi z drátu FeZn D 8 mm - odměřeno v AutoCadu: 
2+8+5+5+5+5+5+15+5=55,000 [A]</t>
  </si>
  <si>
    <t>741C02</t>
  </si>
  <si>
    <t>Uzemňovací svorka (rozpojovací zkušební)</t>
  </si>
  <si>
    <t>D.1.4 - SO 432  v.č. 2 - Situace SSZ 
D.1.4 - SO 432  v.č. 5 - Schéma doplňujícího ochranného pospojování SSZ 
2+1=3,000 [A]</t>
  </si>
  <si>
    <t>741C05</t>
  </si>
  <si>
    <t>Spojování uzemňovacích vodičů</t>
  </si>
  <si>
    <t>D.1.4 - SO 432  v.č. 2 - Situace SSZ 
D.1.4 - SO 432  v.č. 5 - Schéma doplňujícího ochranného pospojování SSZ 
3*2=6,000 [A]</t>
  </si>
  <si>
    <t>741C07</t>
  </si>
  <si>
    <t>Vyvedení uzemňovacích vodičů na povrch/konstrukci - (stožáry) SSZ</t>
  </si>
  <si>
    <t>742511</t>
  </si>
  <si>
    <t>Kabel VN - jednožílový CSA do 70 mm2 - vodič silový s Cu jádrem CSA 10 mm2</t>
  </si>
  <si>
    <t>D.1.4 - SO 432  v.č. 2 - Situace SSZ 
- pokládka vodičů indukčních smyček  - odměřeno v AutoCadu: 
12+20=32,000 [A]</t>
  </si>
  <si>
    <t>742I11A</t>
  </si>
  <si>
    <t>Kabel NN Cu ovládací 7-12žílový do 2,5 mm2 - silový vodič YY-JZ 5x1,0 0,6/1kV black</t>
  </si>
  <si>
    <t>D.1.4 - SO 432  v.č. 6 - Stožáry SSZ - umístění návěstidel 
- montáž a dodávka měděných kabelů YY-JZ 5x1,0 0,6/1kV black - uložených pevně 
stožár č. 1: 
45=45,000 [A] 
stožár č. 2: 
25=25,000 [B] 
stožár č. 5: 
25=25,000 [C] 
stožár č. 6: 
30=30,000 [D] 
stožár č. 7: 
5=5,000 [E] 
stožár č. 8: 
10=10,000 [F] 
stožár č. 9: 
5=5,000 [G] 
stožár č. 11: 
5=5,000 [H] 
stožár č. 12: 
10=10,000 [I] 
Celkem: A+B+C+D+E+F+G+H+I=160,000 [J]</t>
  </si>
  <si>
    <t>742I11B</t>
  </si>
  <si>
    <t>Kabel NN Cu ovládací 7-12žílový do 2,5 mm2 - silový vodič YY-JZ 7x1,0 0,6/1kV black</t>
  </si>
  <si>
    <t>D.1.4 - SO 432  v.č. 6 - Stožáry SSZ - umístění návěstidel 
- montáž a dodávka měděných kabelů YY-JZ 7x1,0 0,6/1kV black - uložených pevně 
stožár č. 3: 
5=5,000 [A] 
stožár č. 4: 
5=5,000 [B] 
stožár č. 5: 
15=15,000 [C] 
stožár č. 6: 
15=15,000 [D] 
stožár č. 10: 
5=5,000 [E] 
stožár č. 11: 
5=5,000 [F] 
Celkem: A+B+C+D+E+F=50,000 [G]</t>
  </si>
  <si>
    <t>742I21C</t>
  </si>
  <si>
    <t>Kabel NN Cu ovládací 19-24žílový do 2,5 mm2 - silový kabel CYKY-J 19x1,5</t>
  </si>
  <si>
    <t>D.1.4 - SO 432  v.č. 2 - Situace SSZ 
D.1.4 - SO 432  v.č. 3 - Schematický kabelový plán SSZ 
- montáž a dodávka měděných kabelů NYY-J 19x1,5 0,6/1kV - uložených pevně 
45=45,000 [A]</t>
  </si>
  <si>
    <t>742I21D</t>
  </si>
  <si>
    <t>Kabel NN Cu ovládací 19-24žílový do 2,5 mm2 - silový kabel CYKY-J 24x1,5</t>
  </si>
  <si>
    <t>D.1.4 - SO 432  v.č. 2 - Situace SSZ 
D.1.4 - SO 432  v.č. 3 - Schematický kabelový plán SSZ 
- montáž a dodávka měděných kabelů NYY-J 24x1,5 0,6/1kV - uložených pevně 
25=25,000 [A]</t>
  </si>
  <si>
    <t>742L13A</t>
  </si>
  <si>
    <t>Ukončení dvou až pětižílového kabelu v rozvaděči nebo na přístroji od 25 do 50 mm2 - ukončení stávajícího kabelu CYKY-J 4 x 25 v rozvaděči</t>
  </si>
  <si>
    <t>D.1.4 - SO 432  v.č. 3 - Schematický kabelový plán SSZ 
- ukončení stávajícího kabelu CYKY-J 4 x 25 
1=1,000 [A]</t>
  </si>
  <si>
    <t>742M11B1</t>
  </si>
  <si>
    <t>Ukončení sedmi až dvanáctižílového kabelu v rozvaděči nebo na přístroji do 2,5 mm2 - ukončení stávajících kabelů CYKY-J 12 x 1,5</t>
  </si>
  <si>
    <t>D.1.4 - SO 432  v.č. 3 - Schematický kabelový plán SSZ 
- ukončení stávajících kabelů CYKY-J 12 x 1,5: 
2*1=2,000 [A]</t>
  </si>
  <si>
    <t>742N11A</t>
  </si>
  <si>
    <t>Ukončení devatenácti až dvacetičtyřžílového kabelu v rozvaděči nebo na přístroji do 2,5 mm2 - ukončení kabelu NYY-J 19 x 1,5 0,6/1kV</t>
  </si>
  <si>
    <t>D.1.4 - SO 432  v.č. 3 - Schematický kabelový plán SSZ 
- ukončení nového kabelu NYY-J 19 x 1,5: 
1*2=2,000 [A]</t>
  </si>
  <si>
    <t>742N11A1</t>
  </si>
  <si>
    <t>Ukončení devatenácti až dvacetičtyřžílového kabelu v rozvaděči nebo na přístroji do 2,5 mm2 - ukončení stávajících kabelů CYKY-J 19 x 1,5</t>
  </si>
  <si>
    <t>D.1.4 - SO 432  v.č. 3 - Schematický kabelový plán SSZ 
- ukončení stávajících kabelů CYKY-J 19 x 1,5: 
3*1=3,000 [A]</t>
  </si>
  <si>
    <t>742N11B</t>
  </si>
  <si>
    <t>Ukončení devatenácti až dvacetičtyřžílového kabelu v rozvaděči nebo na přístroji do 2,5 mm2 - ukončení kabelu NYY-J 24 x 1,5 0,6/1kV</t>
  </si>
  <si>
    <t>D.1.4 - SO 432  v.č. 3 - Schematický kabelový plán SSZ 
- ukončení nového kabelu NYY-J 24 x 1,5: 
1*2=2,000 [A]</t>
  </si>
  <si>
    <t>742N11B1</t>
  </si>
  <si>
    <t>Ukončení devatenácti až dvacetičtyřžílového kabelu v rozvaděči nebo na přístroji do 2,5 mm2 - ukončení stávajících kabelů CYKY-J 24 x 1,5</t>
  </si>
  <si>
    <t>D.1.4 - SO 432  v.č. 3 - Schematický kabelový plán SSZ 
- ukončení stávajících kabelů CYKY-J 24 x 1,5: 
2*1=2,000 [A]</t>
  </si>
  <si>
    <t>742O11A</t>
  </si>
  <si>
    <t>Ukončení třicetisedmi až čtyřicetosmižílového kabelu v rozvaděči nebo na přístroji do 2,5 mm2 - ukončení stávajícího kabelu CYKY-J 37 x 1,5</t>
  </si>
  <si>
    <t>D.1.4 - SO 432  v.č. 3 - Schematický kabelový plán SSZ 
- ukončení stávajícího kabelu CYKY-J 37 x 1,5 
1=1,000 [A]</t>
  </si>
  <si>
    <t>39</t>
  </si>
  <si>
    <t>742P13</t>
  </si>
  <si>
    <t>Zatažení kabelu do chráničky - kabel do 4 kg/m</t>
  </si>
  <si>
    <t>40</t>
  </si>
  <si>
    <t>742P15</t>
  </si>
  <si>
    <t>Označovací štítek na kabel</t>
  </si>
  <si>
    <t>D.1.4 - SO 432  v.č. 3 - Schematický kabelový plán SSZ 
- označení kabelů: 
2*12+5*1+4*2+1*1=38,000 [A]</t>
  </si>
  <si>
    <t>41</t>
  </si>
  <si>
    <t>742XH13</t>
  </si>
  <si>
    <t>Kabel NN čtyř- a pětižílový CU s plastovou izolací od 25 do 50 mm2 - montáž stávajícího kabelu</t>
  </si>
  <si>
    <t>D.1.4 - SO 432  v.č. 2 - Situace SSZ 
D.1.4 - SO 432  v.č. 3 - Schematický kabelový plán SSZ 
- montáž stávajícího kabelu CYKY-J 4x25 - uloženého pevně: 
40=40,000 [A]</t>
  </si>
  <si>
    <t>42</t>
  </si>
  <si>
    <t>742XI11</t>
  </si>
  <si>
    <t>Kabel NN Cu ovládací 7-12žílový do 2,5 mm2 - montáž stávajícího kabelu</t>
  </si>
  <si>
    <t>D.1.4 - SO 432  v.č. 2 - Situace SSZ 
D.1.4 - SO 432  v.č. 3 - Schematický kabelový plán SSZ 
- montáž stávajících kabelů CYKY-J 12x1,5 - uložených pevně: 
40+40=80,000 [A]</t>
  </si>
  <si>
    <t>43</t>
  </si>
  <si>
    <t>742XI21</t>
  </si>
  <si>
    <t>Kabel NN Cu ovládací 19-24žílový do 2,5 mm2 - montáž stávajícího kabelu</t>
  </si>
  <si>
    <t>D.1.4 - SO 432  v.č. 2 - Situace SSZ 
D.1.4 - SO 432  v.č. 3 - Schematický kabelový plán SSZ 
- montáž stávajících kabelů CYKY-19x1,5 - uložených pevně 
40+40+40=120,000 [A] 
- montáž stávajících kabelů CYKY- 24x1,5 - uložených pevně 
40+40=80,000 [B] 
Celkem: A+B=200,000 [C]</t>
  </si>
  <si>
    <t>44</t>
  </si>
  <si>
    <t>742XI31</t>
  </si>
  <si>
    <t>Kabel NN Cu ovládací 37-48žílový do 2,5 mm2 - montáž stávajícího kabelu</t>
  </si>
  <si>
    <t>D.1.4 - SO 432  v.č. 2 - Situace SSZ 
D.1.4 - SO 432  v.č. 3 - Schematický kabelový plán SSZ 
- montáž stávajícího kabelu CYKY-37x1,5 - uložený pevně: 
40=40,000 [A]</t>
  </si>
  <si>
    <t>45</t>
  </si>
  <si>
    <t>Demontáž kabelového vedení NN</t>
  </si>
  <si>
    <t>D.1.4 - SO 432  v.č. 2 - Situace SSZ 
- demontáž stávajícího kabelu CYKY 7x1,5: 
20=20,000 [A] 
- demontáž stávajících kabelů CYKY 12x1,5: 
40+40=80,000 [B] 
- demontáž stávajících kabelů CYKY 19x1,5: 
40+40+40+40=160,000 [C] 
- demontáž stávajících kabelů CYKY 24x1,5: 
40+40+40+40=160,000 [D] 
- demontáž stávajících kabelů CYKY 37x1,5: 
40=40,000 [E] 
- demontáž stávajících kabelů CYKY 4x25: 
40=40,000 [F] 
Celkem: A+B+C+D+E+F=500,000 [G]</t>
  </si>
  <si>
    <t>46</t>
  </si>
  <si>
    <t>75A111A</t>
  </si>
  <si>
    <t>Kabel metalický jednoplášťový do 12 párů - dodávka - TCEKFE 1P 1,0 D</t>
  </si>
  <si>
    <t>KMPÁR</t>
  </si>
  <si>
    <t>D.1.4 - SO 432  v.č. 2 - Situace SSZ 
D.1.4 - SO 432  v.č. 3 - Schematický kabelový plán SSZ 
- kabel TCEKFE 1P 1,0: 
(15+15)*0.001*1=0,030 [A]</t>
  </si>
  <si>
    <t>47</t>
  </si>
  <si>
    <t>75A217</t>
  </si>
  <si>
    <t>Zatažení a spojkování kabelů do 12 párů - montáž</t>
  </si>
  <si>
    <t>D.1.4 - SO 432  v.č. 2 - Situace SSZ 
D.1.4 - SO 432  v.č. 3 - Schematický kabelový plán SSZ 
- kabel TCEKFE 1P 1,0: 
(15+15+6*40)*0.001*1=0,270 [A]</t>
  </si>
  <si>
    <t>48</t>
  </si>
  <si>
    <t>75A218</t>
  </si>
  <si>
    <t>Zatažení a spojkování kabelů do 12 párů - demontáž</t>
  </si>
  <si>
    <t>D.1.4 - SO 432  v.č. 2 - Situace SSZ 
- demontáž kabelů k indukčním smyčkám - odměřeno v AutoCadu: 
(55+55+20+40+40+40+40+40+40)*0.001*1=0,370 [A]</t>
  </si>
  <si>
    <t>49</t>
  </si>
  <si>
    <t>75A311A</t>
  </si>
  <si>
    <t>Kabelová forma (ukončení kabelů) pro kabely zabezpečovací do 12 párů - forma na kabelu TCEKFE 1P 1,0</t>
  </si>
  <si>
    <t>D.1.4 - SO 432  v.č. 2 - Situace SSZ 
D.1.4 - SO 432  v.č. 3 - Schematický kabelový plán SSZ 
- kabelová forma na kabelech TCEKFE 1P 1,0: 
6*1+2*2=10,000 [A]</t>
  </si>
  <si>
    <t>50</t>
  </si>
  <si>
    <t>75A321</t>
  </si>
  <si>
    <t>Spojka rovná pro plastové kabely s jádry o průměru 1 mm2 do 12 párů - montáž spojky indukční smyčky</t>
  </si>
  <si>
    <t>D.1.4 - SO 432  v.č. 3 - Schematický kabelový plán SSZ 
- spojky na kabelech TCEKFE 1P 1,0 v šachtách indukčních smyček: 
2=2,000 [A]</t>
  </si>
  <si>
    <t>51</t>
  </si>
  <si>
    <t>75A410</t>
  </si>
  <si>
    <t>Označení kabelů značkovací kabelovou objímkou</t>
  </si>
  <si>
    <t>52</t>
  </si>
  <si>
    <t>75IH11G</t>
  </si>
  <si>
    <t>Ukončení kabelu celoplastového bez pancíře do 40 žil - (TCEKFE 1P 1,0)</t>
  </si>
  <si>
    <t>D.1.4 - SO 432  v.č. 2 - Situace SSZ 
D.1.4 - SO 432  v.č. 3 - Schematický kabelový plán SSZ 
- ukočení kabelu TCEKFE 1P 1,0: 
6*1+2*2=10,000 [A]</t>
  </si>
  <si>
    <t>53</t>
  </si>
  <si>
    <t>75IH71A</t>
  </si>
  <si>
    <t>Ukončení kabelu smršťovací koncovkou do 40 mm - záklopka na kabelu do 5x1/1,5</t>
  </si>
  <si>
    <t>D.1.4 - SO 432  v.č. 6 - Stožáry SSZ - umístění návěstidel 
- ukončení měděných kabelů YY-JZ 5x1,0 0,6/1kV black: 
stožár č. 1: 
10=10,000 [A] 
stožár č. 2: 
6=6,000 [B] 
stožár č. 5: 
6=6,000 [C] 
stožár č. 6: 
8=8,000 [D] 
stožár č. 7: 
2=2,000 [E] 
stožár č. 8: 
4=4,000 [F] 
stožár č. 9: 
2=2,000 [G] 
stožár č. 11: 
2=2,000 [H] 
stožár č. 12: 
4=4,000 [I] 
Celkem: A+B+C+D+E+F+G+H+I=44,000 [J]</t>
  </si>
  <si>
    <t>54</t>
  </si>
  <si>
    <t>75IH71B</t>
  </si>
  <si>
    <t>Ukončení kabelu smršťovací koncovkou do 40 mm - záklopka na kabelu do 7x1/1,5</t>
  </si>
  <si>
    <t>D.1.4 - SO 432  v.č. 6 - Stožáry SSZ - umístění návěstidel 
- ukončení měděných kabelů YY-JZ 7x1,0 0,6/1kV black: 
stožár č. 3: 
2=2,000 [A] 
stožár č. 4: 
2=2,000 [B] 
stožár č. 5: 
2=2,000 [C] 
stožár č. 6: 
2=2,000 [D] 
stožár č. 10: 
2=2,000 [E] 
stožár č. 11: 
2=2,000 [F] 
Celkem: A+B+C+D+E+F=12,000 [G]</t>
  </si>
  <si>
    <t>55</t>
  </si>
  <si>
    <t>75IH71C</t>
  </si>
  <si>
    <t>Ukončení kabelu smršťovací koncovkou do 40 mm - záklopka na kabelu do 12x1/1,5</t>
  </si>
  <si>
    <t>56</t>
  </si>
  <si>
    <t>75IH71D</t>
  </si>
  <si>
    <t>Ukončení kabelu smršťovací koncovkou do 40 mm - záklopka na kabelu do 19x1/1,5</t>
  </si>
  <si>
    <t>D.1.4 - SO 432  v.č. 3 - Schematický kabelový plán SSZ 
- ukončení nového kabelu NYY-J 19 x 1,5: 
1*2=2,000 [A] 
- ukončení stávajících kabelů CYKY-J 19 x 1,5: 
3*1=3,000 [B] 
Celkem: A+B=5,000 [C]</t>
  </si>
  <si>
    <t>57</t>
  </si>
  <si>
    <t>75IH71E</t>
  </si>
  <si>
    <t>Ukončení kabelu smršťovací koncovkou do 40 mm - záklopka na kabelu do 24x1/1,5</t>
  </si>
  <si>
    <t>D.1.4 - SO 432  v.č. 3 - Schematický kabelový plán SSZ 
- ukončení nového kabelu NYY-J 24 x 1,5: 
1*2=2,000 [A] 
- ukončení stávajících kabelů CYKY-J 24 x 1,5: 
2*1=2,000 [B] 
Celkem: A+B=4,000 [C]</t>
  </si>
  <si>
    <t>58</t>
  </si>
  <si>
    <t>75IH71F</t>
  </si>
  <si>
    <t>Ukončení kabelu smršťovací koncovkou do 40 mm - záklopka na kabelu do 30x1/1,5</t>
  </si>
  <si>
    <t>59</t>
  </si>
  <si>
    <t>75IH71V</t>
  </si>
  <si>
    <t>Ukončení kabelu smršťovací koncovkou do 40 mm - záklopka na kabelu do 4x25</t>
  </si>
  <si>
    <t>60</t>
  </si>
  <si>
    <t>7933101X</t>
  </si>
  <si>
    <t>Zabezpečovací zařízení, kabelové rozvody a jejich koordinace - pocínování konce sdělovacích vodičů, silnoproudých šňůr</t>
  </si>
  <si>
    <t>D.1.4 - SO 432  v.č. 06 - Stožáry SSZ - umístění návěstidel 
stožár č. 1: 
10*5+0*7=50,000 [A] 
stožár č. 2: 
6*5+0*7=30,000 [B] 
stožár č. 3: 
0*5+2*7=14,000 [C] 
stožár č. 4: 
0*5+0*7=0,000 [D] 
stožár č. 5: 
6*5+0*7=30,000 [E] 
stožár č. 6: 
8*5+2*7=54,000 [F] 
stožár č. 7: 
2*5+2*7=24,000 [G] 
stožár č. 8: 
4*5+2*7=34,000 [H] 
stožár č. 9: 
2*5+0*7=10,000 [I] 
stožár č. 10: 
0*5+2*7=14,000 [J] 
stožár č. 11: 
2*5+2*7=24,000 [K] 
stožár č. 12: 
4*5+0*7=20,000 [L] 
Celkem: A+B+C+D+E+F+G+H+I+J+K+L=304,000 [M]</t>
  </si>
  <si>
    <t>61</t>
  </si>
  <si>
    <t>7933204</t>
  </si>
  <si>
    <t>Zabezpečovací zařízení, řízení silničního provozu - stožár chodecký výšky 3,4 m (pro ukončení kabelu NYY-J 30x 1,5) - dodávka a montáž</t>
  </si>
  <si>
    <t>D.1.4 - SO 432  v.č. 6 - Stožáry SSZ - umístění návěstidel 
 - montáž a dodávka stožáru (sloupku) přímého včetně základového rámu 
stožár č. 7: 
1=1,000 [A]</t>
  </si>
  <si>
    <t>62</t>
  </si>
  <si>
    <t>7933239</t>
  </si>
  <si>
    <t>Zabezpečovací zařízení, řízení silničního provozu - stožár výložníkový s výložníkem délky 7,0 m - dodávka a montáž</t>
  </si>
  <si>
    <t>D.1.4 - SO 432  v.č. 6 - Stožáry SSZ - umístění návěstidel 
- montáž a dodávka stožáru (sloupku) výložníkového zapušťěného a montáž a dodávka výložníku na stožár: 
stožár č. 6: 
1=1,000 [A]</t>
  </si>
  <si>
    <t>63</t>
  </si>
  <si>
    <t>7933300</t>
  </si>
  <si>
    <t>Zabezpečovací zařízení, řízení silničního provozu - stožárová svorkovnice s krytím IP54 - dodávka a montáž</t>
  </si>
  <si>
    <t>D.1.4 - SO 432  v.č. 6 - Stožáry SSZ - umístění návěstidel 
- montáž, smontování a dodávka stožárové svorkovnice 
stožár č. 1: 
1=1,000 [A] 
stožár č. 2: 
1=1,000 [B] 
stožár č. 3: 
1=1,000 [C] 
stožár č. 4: 
1=1,000 [D] 
stožár č. 5: 
1=1,000 [E] 
stožár č. 6: 
1=1,000 [F] 
stožár č. 7: 
1=1,000 [G] 
stožár č. 8: 
1=1,000 [H] 
stožár č. 9: 
1=1,000 [I] 
stožár č. 10: 
1=1,000 [J] 
stožár č. 11: 
1=1,000 [K] 
stožár č. 12: 
1=1,000 [L] 
Celkem: A+B+C+D+E+F+G+H+I+J+K+L=12,000 [M]</t>
  </si>
  <si>
    <t>64</t>
  </si>
  <si>
    <t>7933446X</t>
  </si>
  <si>
    <t>Zabezpečovací zařízení, řízení silničního provozu - smontování jednokomorového návěstidla na stožár (montáž)</t>
  </si>
  <si>
    <t>D.1.4 - SO 432  v.č. 2 - Situace SSZ 
- montáž nových LED světelných zdrojů do stávajících návěstidel  na stožár: 
6=6,000 [A]</t>
  </si>
  <si>
    <t>65</t>
  </si>
  <si>
    <t>7933450X</t>
  </si>
  <si>
    <t>Zabezpečovací zařízení, řízení silničního provozu - smontování tříkomorového návěstidla na stožár (montáž)</t>
  </si>
  <si>
    <t>D.1.4 - SO 432  v.č. 2 - Situace SSZ 
- montáž nových LED světelných zdrojů do stávajících návěstidel  na stožár: 
11=11,000 [A]</t>
  </si>
  <si>
    <t>66</t>
  </si>
  <si>
    <t>7933451X</t>
  </si>
  <si>
    <t>Zabezpečovací zařízení, řízení silničního provozu - smontování tříkomorového návěstidla na výložník (montáž)</t>
  </si>
  <si>
    <t>D.1.4 - SO 432  v.č. 2 - Situace SSZ 
- montáž nových LED světelných zdrojů do stávajících návěstidel na výložník: 
5=5,000 [A]</t>
  </si>
  <si>
    <t>67</t>
  </si>
  <si>
    <t>7933706</t>
  </si>
  <si>
    <t>Zabezpečovací zařízení, řízení silničního provozu - dopravní videodetektor detekující spolehlivě motocyklisty a cyklisty i za snížené viditelnosti (napájení 24</t>
  </si>
  <si>
    <t>Zabezpečovací zařízení, řízení silničního provozu - dopravní videodetektor detekující spolehlivě motocyklisty a cyklisty i za snížené viditelnosti (napájení 24 V DC) na výložníku - dodávka a montáž včetně nastavení</t>
  </si>
  <si>
    <t>D.1.4 - SO 432  v.č. 6 - Stožáry SSZ - umístění návěstidel 
- montáž a dodávka videodetektoru 
stožár č. 5: 
1=1,000 [A] 
stožár č. 6: 
1=1,000 [B] 
Celkem: A+B=2,000 [C]</t>
  </si>
  <si>
    <t>68</t>
  </si>
  <si>
    <t>7933771</t>
  </si>
  <si>
    <t>Zabezpečovací zařízení, řízení silničního provozu - jednozávitová indukční smyčka s impedančním transformátorem osazeným v šachtě pro spojku - dodávka a montáž</t>
  </si>
  <si>
    <t>D.1.4 - SO 432  v.č. 2 - Situace SSZ 
- montáž jednozávitové indukční smyčky včetně dodávky impedančního transformátoru a plastové šachty 
2=2,000 [A]</t>
  </si>
  <si>
    <t>69</t>
  </si>
  <si>
    <t>7933782X</t>
  </si>
  <si>
    <t>Zabezpečovací zařízení, řízení silničního provozu - montáž řadiče přes šest světelných skupin</t>
  </si>
  <si>
    <t>D.1.4 - SO 432 v.č. 1 - Technická zpráva 
D.1.4 - SO 432  v.č. 2 - Situace SSZ 
- dodávka nového základového rámu pro HW a SW upraveného řadiče ze  SSZ 2.30: 
1=1,000 [A]</t>
  </si>
  <si>
    <t>70</t>
  </si>
  <si>
    <t>7933786</t>
  </si>
  <si>
    <t>Zabezpečovací zařízení, řízení silničního provozu - plastový základový rám pod stávající jednodvéřový mikroprocesorový řadič SSZ - dodávka</t>
  </si>
  <si>
    <t>71</t>
  </si>
  <si>
    <t>7933801</t>
  </si>
  <si>
    <t>Zabezpečovací zařízení, řízení silničního provozu - HW zařízení V2X (jednotka RSU) do mikroprocesorového řadiče SSZ - dodávka</t>
  </si>
  <si>
    <t>D.1.4 - SO 432 v.č. 1 - Technická zpráva 
D.1.4 - SO 432  v.č. 3 - Schematický kabelový plán SSZ 
- dodávka a instalace zařízení v řadiči včetně kabeláže: 
1=1,000 [A]</t>
  </si>
  <si>
    <t>72</t>
  </si>
  <si>
    <t>7933802</t>
  </si>
  <si>
    <t>Zabezpečovací zařízení, řízení silničního provozu - HW úprava stávajícího mikroprocesorového řadiče - dodávka</t>
  </si>
  <si>
    <t>D.1.4 - SO 432 v.č. 1 - Technická zpráva 
D.1.4 - SO 432  v.č. 2 - Situace SSZ 
- HW a SW úprava stávajícího řadiče ze  SSZ 2.30: 
1=1,000 [A]</t>
  </si>
  <si>
    <t>73</t>
  </si>
  <si>
    <t>7933851X</t>
  </si>
  <si>
    <t>Zabezpečovací zařízení, řízení silničního provozu - regulace a aktivace jedné signální skupiny mikroprocesorového řadiče - montáž</t>
  </si>
  <si>
    <t>D.1.4 - SO 432 v.č. 1 - Technická zpráva 
D.1.4 - SO 432  v.č. 2 - Situace SSZ 
D.1.4 - SO 432  v.č. 6 - Stožáry SSZ - umístění návěstidel 
- Skupina VA: 
1=1,000 [A]</t>
  </si>
  <si>
    <t>74</t>
  </si>
  <si>
    <t>7933852X</t>
  </si>
  <si>
    <t>Zabezpečovací zařízení, řízení silničního provozu - regulace a aktivace každé další signální skupiny s použitím montážní plošiny - montáž</t>
  </si>
  <si>
    <t>D.1.4 - SO 432 v.č. 1 - Technická zpráva 
D.1.4 - SO 432  v.č. 2 - Situace SSZ 
D.1.4 - SO 432  v.č. 6 - Stožáry SSZ - umístění návěstidel 
- Skupiny VE, VC, VD a VG: 
4=4,000 [A]</t>
  </si>
  <si>
    <t>75</t>
  </si>
  <si>
    <t>7933853X</t>
  </si>
  <si>
    <t>Zabezpečovací zařízení, řízení silničního provozu - regulace a aktivace každé další signální skupiny mikroprocesorového řadiče bez použití plošiny - montáž</t>
  </si>
  <si>
    <t>D.1.4 - SO 432 v.č. 1 - Technická zpráva 
D.1.4 - SO 432  v.č. 2 - Situace SSZ 
D.1.4 - SO 432  v.č. 6 - Stožáry SSZ - umístění návěstidel 
- Skupiny VB, KA, SC, SD, SG, KG, VF, SF, TA, TAP, TC a TCP: 
12=12,000 [A]</t>
  </si>
  <si>
    <t>76</t>
  </si>
  <si>
    <t>7933855X</t>
  </si>
  <si>
    <t>Zabezpečovací zařízení, řízení silničního provozu - adresace řadiče přes čtyři světelné skupiny - montáž</t>
  </si>
  <si>
    <t>D.1.4 - SO 432 v.č. 1 - Technická zpráva 
1=1,000 [A]</t>
  </si>
  <si>
    <t>77</t>
  </si>
  <si>
    <t>7933858X</t>
  </si>
  <si>
    <t>Zabezpečovací zařízení, řízení silničního provozu - programování řadiče MR přes deset světelných skupin - montáž</t>
  </si>
  <si>
    <t>D.1.4 - SO 432 v.č. 1 - Technická zpráva 
D.1.4 - SO 432  v.č. 2 - Situace SSZ 
D.1.4 - SO 432  v.č. 6 - Stožáry SSZ - umístění návěstidel 
- naprogramování řadiče SSZ 8.91 a odladění jeho bezpečnostního SW: 
1=1,000 [A]</t>
  </si>
  <si>
    <t>78</t>
  </si>
  <si>
    <t>7933863W</t>
  </si>
  <si>
    <t>Zabezpečovací zařízení, řízení silničního provozu - zpracování dynamického dopravního řešení pro izolované SSZ křižovatkyi - dodávka (podklad pro přeprogramován</t>
  </si>
  <si>
    <t>Zabezpečovací zařízení, řízení silničního provozu - zpracování dynamického dopravního řešení pro izolované SSZ křižovatkyi - dodávka (podklad pro přeprogramování SW stávajícího řadiče)</t>
  </si>
  <si>
    <t>D.1.4 - SO 432 v.č. 1 - Technická zpráva 
- podklad pro SW řadiče - dopravní řešení pro SSZ: 
2=2,000 [A]</t>
  </si>
  <si>
    <t>79</t>
  </si>
  <si>
    <t>7933901X</t>
  </si>
  <si>
    <t>Zabezpečovací zařízení, řízení silničního provozu - příprava ke komplexnímu vyzkoušení křižovatky s MR řadičem za první signální skupinu - montáž</t>
  </si>
  <si>
    <t>80</t>
  </si>
  <si>
    <t>7933902X</t>
  </si>
  <si>
    <t>Zabezpečovací zařízení, řízení silničního provozu - příprava ke komplexnímu vyzkoušení křižovatky s MR řadičem za každou další signální skupinu - montáž</t>
  </si>
  <si>
    <t>D.1.4 - SO 432 v.č. 1 - Technická zpráva 
D.1.4 - SO 432  v.č. 2 - Situace SSZ 
D.1.4 - SO 432  v.č. 6 - Stožáry SSZ - umístění návěstidel 
- Skupiny VE, VC, VD, VG, VB, KA, SC, SD, SG, KG, VF, SF, TA, TAP, TC a TCP: 
16=16,000 [A]</t>
  </si>
  <si>
    <t>81</t>
  </si>
  <si>
    <t>7933903X</t>
  </si>
  <si>
    <t>Zabezpečovací zařízení, řízení silničního provozu - komplexní vyzkoušení křižovatky s MR řadičem před uvedením zařízení do provozu do 5 signálních skupin - mont</t>
  </si>
  <si>
    <t>Zabezpečovací zařízení, řízení silničního provozu - komplexní vyzkoušení křižovatky s MR řadičem před uvedením zařízení do provozu do 5 signálních skupin - montáž</t>
  </si>
  <si>
    <t>D.1.4 - SO 432 v.č. 1 - Technická zpráva 
D.1.4 - SO 432  v.č. 2 - Situace SSZ 
D.1.4 - SO 432  v.č. 6 - Stožáry SSZ - umístění návěstidel 
- Skupiny VA, VE, VC, VD a VG: 
1=1,000 [A]</t>
  </si>
  <si>
    <t>82</t>
  </si>
  <si>
    <t>7933904X</t>
  </si>
  <si>
    <t>Zabezpečovací zařízení, řízení silničního provozu - komplexní vyzkoušení křižovatky s MR řadičem před uvedením zařízení do provozu za každých dalších 5 skupin -</t>
  </si>
  <si>
    <t>Zabezpečovací zařízení, řízení silničního provozu - komplexní vyzkoušení křižovatky s MR řadičem před uvedením zařízení do provozu za každých dalších 5 skupin - montáž</t>
  </si>
  <si>
    <t>D.1.4 - SO 432 v.č. 1 - Technická zpráva 
D.1.4 - SO 432  v.č. 2 - Situace SSZ 
D.1.4 - SO 432  v.č. 6 - Stožáry SSZ - umístění návěstidel 
- Skupiny VB, KA, SC, SD, SG, KG, VF, SF, TA, TAP, TC a TCP: 
3=3,000 [A]</t>
  </si>
  <si>
    <t>83</t>
  </si>
  <si>
    <t>7933909X</t>
  </si>
  <si>
    <t>Zabezpečovací zařízení, řízení silničního provozu - montáž přijímače zařízení V2X</t>
  </si>
  <si>
    <t>D.1.4 - SO 432 v.č. 1 - Technická zpráva 
D.1.4 - SO 432  v.č. 3 - Schematický kabelový plán SSZ 
- montáž zařízení na stávajícím stožáru SSZ č. 5: 
1=1,000 [A]</t>
  </si>
  <si>
    <t>84</t>
  </si>
  <si>
    <t>7933B35</t>
  </si>
  <si>
    <t>Zabezpečovací zařízení, řízení silničního provozu - návěstidlo tramvajové na výložník se signály pro tramvaje (S 15) - nosič návěstidla na výložník - světelný z</t>
  </si>
  <si>
    <t>Zabezpečovací zařízení, řízení silničního provozu - návěstidlo tramvajové na výložník se signály pro tramvaje (S 15) - nosič návěstidla na výložník - světelný zdroj LED (napájecí napětí 50V AC/DC) - dodávka a montáž</t>
  </si>
  <si>
    <t>D.1.4 - SO 432  v.č. 6 - Stožáry SSZ - umístění návěstidel 
- montáž a dodávka tramvajového návěstidla: 
stožár č. 3: 
1=1,000 [A] 
stožár č. 4: 
1=1,000 [B] 
stožár č. 10: 
1=1,000 [C] 
stožár č. 11: 
1=1,000 [D] 
Celkem: A+B+C+D=4,000 [E]</t>
  </si>
  <si>
    <t>85</t>
  </si>
  <si>
    <t>7933B40</t>
  </si>
  <si>
    <t>Zabezpečovací zařízení, řízení silničního provozu - světelný zdroj LED červený průměru 200 mm (napájecí napětí 50V AC/DC) - dodávka</t>
  </si>
  <si>
    <t>D.1.4 - SO 432  v.č. 6 - Stožáry SSZ - umístění návěstidel 
- dodávka nových LED světelných zdrojů do stávajících návěstidel  na stožár: 
11=11,000 [A]</t>
  </si>
  <si>
    <t>86</t>
  </si>
  <si>
    <t>7933B41</t>
  </si>
  <si>
    <t>Zabezpečovací zařízení, řízení silničního provozu - světelný zdroj LED žlutý průměru 200 mm (napájecí napětí 50V AC/DC) - dodávka</t>
  </si>
  <si>
    <t>87</t>
  </si>
  <si>
    <t>7933B42</t>
  </si>
  <si>
    <t>Zabezpečovací zařízení, řízení silničního provozu - světelný zdroj LED zelený průměru 200 mm napájecí napětí 50V AC/DC) - dodávka</t>
  </si>
  <si>
    <t>D.1.4 - SO 432  v.č. 6 - Stožáry SSZ - umístění návěstidel 
- dodávka nových LED světelných zdrojů do stávajících návěstidel  na stožár: 
11+6=17,000 [A]</t>
  </si>
  <si>
    <t>88</t>
  </si>
  <si>
    <t>7933B43</t>
  </si>
  <si>
    <t>Zabezpečovací zařízení, řízení silničního provozu - světelný zdroj LED červený průměru 300 mm (napájecí napětí 50V AC/DC) - dodávka</t>
  </si>
  <si>
    <t>D.1.4 - SO 432  v.č. 2 - Situace SSZ 
- dodávka nových LED světelných zdrojů do stávajících návěstidel na výložník: 
5=5,000 [A]</t>
  </si>
  <si>
    <t>89</t>
  </si>
  <si>
    <t>7933B44</t>
  </si>
  <si>
    <t>Zabezpečovací zařízení, řízení silničního provozu - světelný zdroj LED žlutý průměru 300 mm (napájecí napětí 50V AC/DC) - dodávka</t>
  </si>
  <si>
    <t>90</t>
  </si>
  <si>
    <t>7933B45</t>
  </si>
  <si>
    <t>Zabezpečovací zařízení, řízení silničního provozu - světelný zdroj LED zelený průměru 300 mm (napájecí napětí 50V AC/DC) - dodávka</t>
  </si>
  <si>
    <t>91</t>
  </si>
  <si>
    <t>7933B51</t>
  </si>
  <si>
    <t>Zabezpečovací zařízení, řízení silničního provozu - symbol světelného zdroje LED se směrovým signálem (S 2a a S 2b - obrysový) průměru 200 mm - dodávka</t>
  </si>
  <si>
    <t>D.1.4 - SO 432  v.č. 6 - Stožáry SSZ - umístění návěstidel 
- montáž, smontování a dodávka stožárové svorkovnice 
stožár č. 1: 
2*2=4,000 [A]</t>
  </si>
  <si>
    <t>92</t>
  </si>
  <si>
    <t>7933B52</t>
  </si>
  <si>
    <t>Zabezpečovací zařízení, řízení silničního provozu - symbol světelného zdroje LED se směrovým signálem (S 2c, S 5 a S 6 - plný) průměru 200 mm - dodávka</t>
  </si>
  <si>
    <t>D.1.4 - SO 432  v.č. 6 - Stožáry SSZ - umístění návěstidel 
- montáž, smontování a dodávka stožárové svorkovnice 
stožár č. 1: 
2+1=3,000 [A] 
stožár č. 2: 
1=1,000 [B] 
stožár č. 5: 
1=1,000 [C] 
stožár č. 6: 
2=2,000 [D] 
stožár č. 8: 
1=1,000 [E] 
Celkem: A+B+C+D+E=8,000 [F]</t>
  </si>
  <si>
    <t>93</t>
  </si>
  <si>
    <t>7933B61</t>
  </si>
  <si>
    <t>Zabezpečovací zařízení, řízení silničního provozu - symbol světelného zdroje LED se směrovým signálem (S 2a a S 2b - obrysový) průměru 300 mm - dodávka</t>
  </si>
  <si>
    <t>94</t>
  </si>
  <si>
    <t>7933B62</t>
  </si>
  <si>
    <t>Zabezpečovací zařízení, řízení silničního provozu - symbol světelného zdroje LED se směrovým signálem (S 2c - plný) průměru 300 mm - dodávka</t>
  </si>
  <si>
    <t>D.1.4 - SO 432  v.č. 6 - Stožáry SSZ - umístění návěstidel 
- montáž, smontování a dodávka stožárové svorkovnice 
stožár č. 1: 
2=2,000 [A]</t>
  </si>
  <si>
    <t>95</t>
  </si>
  <si>
    <t>7933Y02</t>
  </si>
  <si>
    <t>Zabezpečovací zařízení, řízení silničního provozu - stožár chodecký - demontáž</t>
  </si>
  <si>
    <t>D.1.4 - SO 432  v.č. 2 - Situace SSZ 
- demontáž stávajícího chodeckého stožáru SSZ č. 6: 
1=1,000 [A]</t>
  </si>
  <si>
    <t>96</t>
  </si>
  <si>
    <t>7933Y04</t>
  </si>
  <si>
    <t>Zabezpečovací zařízení, řízení silničního provozu - stožár výložníkový včetně výložníku - demontáž</t>
  </si>
  <si>
    <t>D.1.4 - SO 432  v.č. 2 - Situace SSZ 
- demontáž stávajícího výložníkového stožáru SSZ č. 7: 
1=1,000 [A]</t>
  </si>
  <si>
    <t>97</t>
  </si>
  <si>
    <t>7933Y05</t>
  </si>
  <si>
    <t>Zabezpečovací zařízení, řízení silničního provozu - stožárová svorkovnice s krytím IP54 - demontáž</t>
  </si>
  <si>
    <t>D.1.4 - SO 432  v.č. 2 - Situace SSZ 
- demontáž stávajících svorkovnic stožárů SSZ 8.91: 
12=12,000 [A]</t>
  </si>
  <si>
    <t>98</t>
  </si>
  <si>
    <t>7933Y06</t>
  </si>
  <si>
    <t>Zabezpečovací zařízení, řízení silničního provozu - návěstidlo jednosvětlové na stožár - demontáž</t>
  </si>
  <si>
    <t>D.1.4 - SO 432  v.č. 2 - Situace SSZ 
- demontáž stávajících návěstidel: na stožár: 
6=6,000 [A]</t>
  </si>
  <si>
    <t>99</t>
  </si>
  <si>
    <t>7933Y10</t>
  </si>
  <si>
    <t>Zabezpečovací zařízení, řízení silničního provozu - návěstidlo třísvětlové na stožár, 3x200 - demontáž</t>
  </si>
  <si>
    <t>D.1.4 - SO 432  v.č. 2 - Situace SSZ 
- demontáž stávajících návěstidel na stožáru: 
10=10,000 [A]</t>
  </si>
  <si>
    <t>100</t>
  </si>
  <si>
    <t>7933Y13</t>
  </si>
  <si>
    <t>Zabezpečovací zařízení, řízení silničního provozu - návěstidlo třísvětlové na výložník, 3x300 - demontáž</t>
  </si>
  <si>
    <t>D.1.4 - SO 432  v.č. 2 - Situace SSZ 
- demontáž stávajících návěstidel na výložníku: 
5=5,000 [A]</t>
  </si>
  <si>
    <t>101</t>
  </si>
  <si>
    <t>7933Y14</t>
  </si>
  <si>
    <t>Zabezpečovací zařízení, řízení silničního provozu - návěstidlo tramvajové na stožár - demontáž</t>
  </si>
  <si>
    <t>D.1.4 - SO 432  v.č. 2 - Situace SSZ 
- demontáž stávajících tramvajových návěstidel na stožár: 
4=4,000 [A]</t>
  </si>
  <si>
    <t>102</t>
  </si>
  <si>
    <t>7933Y25</t>
  </si>
  <si>
    <t>Zabezpečovací zařízení, řízení silničního provozu - demontáž řadiče přes šest světelných skupin</t>
  </si>
  <si>
    <t>D.1.4 - SO 432  v.č. 2 - Situace SSZ 
- demontáž stávajícího řadiče SSZ 8.91: 
1=1,000 [A]</t>
  </si>
  <si>
    <t>8 – POTRUBÍ</t>
  </si>
  <si>
    <t>103</t>
  </si>
  <si>
    <t>87646</t>
  </si>
  <si>
    <t>Chráničky z trub plastových DN do 400mm</t>
  </si>
  <si>
    <t>D.1.4 - SO 432  v.č. 6 - Stožáry SSZ - umístění návěstidel 
- trubka v základu nového výložníkového stožáru SSZ č. 6: 
1.5=1,500 [A]</t>
  </si>
  <si>
    <t>104</t>
  </si>
  <si>
    <t>87727</t>
  </si>
  <si>
    <t>Chráničky půlené z trub plastových DN do 200 mm</t>
  </si>
  <si>
    <t>D.1.4 - SO 432  v.č. 2 - Situace SSZ 
- půlená chránička DN 160 - prodloužení stávajícího prostupu - odměřeno v AutoCadu: 
4=4,000 [A]</t>
  </si>
  <si>
    <t>105</t>
  </si>
  <si>
    <t>899523</t>
  </si>
  <si>
    <t>Obetonování potrubí z prostého betonu do C16/20 (B20)</t>
  </si>
  <si>
    <t>D.1.4 - SO 432  v.č. 2 - Situace SSZ 
- obetonování půlené chráničky DN 160 - prodloužení stávajícího prostupu - odměřeno v AutoCadu: 
4*0.65*0.3=0,780 [A]</t>
  </si>
  <si>
    <t>9 - OSTATNÍ PRÁCE</t>
  </si>
  <si>
    <t>106</t>
  </si>
  <si>
    <t>931326</t>
  </si>
  <si>
    <t>Těsnění dilatačních spár asfaltovou zálivkou modifikovanou průřez přes 800 mm2</t>
  </si>
  <si>
    <t>D.1.4 - SO 432  v.č. 2 - Situace SSZ 
- zatěsnění drážky po uložení vodičů indukčních smyček - odměřeno v AutoCadu: 
11+15=26,000 [A]</t>
  </si>
  <si>
    <t>107</t>
  </si>
  <si>
    <t>96615A</t>
  </si>
  <si>
    <t>Bourání konstrukcí z prostého betonu - bez dopravy</t>
  </si>
  <si>
    <t>D.1.4 - SO 432  v.č. 2 - Situace SSZ 
- rozbourání betonového základu stávajícího řadiče SSZ 8.91: 
(0.8*1.5*1)=1,200 [A] 
- rozbourání betonového základu stávajícího chodeckého stožáru č. 6: 
0.6^3=0,216 [B] 
Celkem: A+B=1,416 [C]</t>
  </si>
  <si>
    <t>108</t>
  </si>
  <si>
    <t>96615B</t>
  </si>
  <si>
    <t>Bourání konstrukcí z prostého betonu - doprava</t>
  </si>
  <si>
    <t>D.1.4 - SO 432  v.č. 2 - Situace SSZ 
- odvoz rozbouraného betonového základu stávajícího řadiče SSZ 8.91 na skládku do 20 km: 
(0.8*1.5*1)*1.7*20=40,800 [A] 
- odvoz rozbouraného betonového základu stávajícího chodeckého stožáru č. 6 na skládku do 20 km: 
(0.6^3)*20=4,320 [B] 
Celkem: A+B=45,120 [C]</t>
  </si>
  <si>
    <t>109</t>
  </si>
  <si>
    <t>96616A</t>
  </si>
  <si>
    <t>Bourání konstrukcí ze železobetonu s odvozem - bez dopravy</t>
  </si>
  <si>
    <t>D.1.4 - SO 432  v.č. 2 - Situace SSZ 
- rozbourání železobetonového základu stávajícího výložníkového stožáru č. 7: 
(1.0*1.0*1.7)=1,700 [A]</t>
  </si>
  <si>
    <t>110</t>
  </si>
  <si>
    <t>96616B</t>
  </si>
  <si>
    <t>Bourání konstrukcí ze železobetonu - doprava</t>
  </si>
  <si>
    <t>D.1.4 - SO 432  v.č. 2 - Situace SSZ 
- odvoz rozbouraného železobetonového základu výložníkového stožáru č. 7 na skládku do 20 km: 
(1.0*1.0*1.7)*1.7*20=57,800 [A]</t>
  </si>
  <si>
    <t>SO 461</t>
  </si>
  <si>
    <t>Přeložka sdělovacího vedení NetDataComm</t>
  </si>
  <si>
    <t>22-M</t>
  </si>
  <si>
    <t>Montáže technologických zařízení pro dopravní stavby</t>
  </si>
  <si>
    <t>220182515</t>
  </si>
  <si>
    <t>Komplexní vyzkoušení úseku optického kabelu na dopravních stavbách s 48 vlákny pro 2 vlnové délky</t>
  </si>
  <si>
    <t>Pol17</t>
  </si>
  <si>
    <t>Měření  (OTDR 1550 nm)  - před provedením přeložky</t>
  </si>
  <si>
    <t>KS</t>
  </si>
  <si>
    <t>R015</t>
  </si>
  <si>
    <t>Provizorní převěs přes komunikaci</t>
  </si>
  <si>
    <t>R018</t>
  </si>
  <si>
    <t>Demontáž provizorního převěsu</t>
  </si>
  <si>
    <t>R025</t>
  </si>
  <si>
    <t>Definitivní převěs přes komunikaci</t>
  </si>
  <si>
    <t>R030</t>
  </si>
  <si>
    <t>Vyhledání kabelové rezervy</t>
  </si>
  <si>
    <t>VRN1</t>
  </si>
  <si>
    <t>Průzkumné, geodetické a projektové práce</t>
  </si>
  <si>
    <t>012303000</t>
  </si>
  <si>
    <t>Geodetické práce po výstavbě</t>
  </si>
  <si>
    <t>013294000.R</t>
  </si>
  <si>
    <t>Ostatní dokumentace - realizační dokumentace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</si>
</sst>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Relationship Id="rId11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SUM(C10:C16)</f>
      </c>
      <c s="1"/>
      <c s="1"/>
    </row>
    <row r="7" spans="1:5" ht="12.75" customHeight="1">
      <c r="A7" s="1"/>
      <c s="4" t="s">
        <v>5</v>
      </c>
      <c s="7">
        <f>SUM(E10:E16)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'SO 001'!I3</f>
      </c>
      <c s="21">
        <f>'SO 001'!O2</f>
      </c>
      <c s="21">
        <f>C10+D10</f>
      </c>
    </row>
    <row r="11" spans="1:5" ht="12.75" customHeight="1">
      <c r="A11" s="20" t="s">
        <v>160</v>
      </c>
      <c s="20" t="s">
        <v>161</v>
      </c>
      <c s="21">
        <f>'SO 101'!I3</f>
      </c>
      <c s="21">
        <f>'SO 101'!O2</f>
      </c>
      <c s="21">
        <f>C11+D11</f>
      </c>
    </row>
    <row r="12" spans="1:5" ht="12.75" customHeight="1">
      <c r="A12" s="20" t="s">
        <v>285</v>
      </c>
      <c s="20" t="s">
        <v>286</v>
      </c>
      <c s="21">
        <f>'SO 140'!I3</f>
      </c>
      <c s="21">
        <f>'SO 140'!O2</f>
      </c>
      <c s="21">
        <f>C12+D12</f>
      </c>
    </row>
    <row r="13" spans="1:5" ht="12.75" customHeight="1">
      <c r="A13" s="20" t="s">
        <v>348</v>
      </c>
      <c s="20" t="s">
        <v>349</v>
      </c>
      <c s="21">
        <f>'SO 331'!I3</f>
      </c>
      <c s="21">
        <f>'SO 331'!O2</f>
      </c>
      <c s="21">
        <f>C13+D13</f>
      </c>
    </row>
    <row r="14" spans="1:5" ht="12.75" customHeight="1">
      <c r="A14" s="20" t="s">
        <v>391</v>
      </c>
      <c s="20" t="s">
        <v>392</v>
      </c>
      <c s="21">
        <f>'SO 431'!I3</f>
      </c>
      <c s="21">
        <f>'SO 431'!O2</f>
      </c>
      <c s="21">
        <f>C14+D14</f>
      </c>
    </row>
    <row r="15" spans="1:5" ht="12.75" customHeight="1">
      <c r="A15" s="20" t="s">
        <v>538</v>
      </c>
      <c s="20" t="s">
        <v>539</v>
      </c>
      <c s="21">
        <f>'SO 432'!I3</f>
      </c>
      <c s="21">
        <f>'SO 432'!O2</f>
      </c>
      <c s="21">
        <f>C15+D15</f>
      </c>
    </row>
    <row r="16" spans="1:5" ht="12.75" customHeight="1">
      <c r="A16" s="20" t="s">
        <v>941</v>
      </c>
      <c s="20" t="s">
        <v>942</v>
      </c>
      <c s="21">
        <f>'SO 461'!I3</f>
      </c>
      <c s="21">
        <f>'SO 461'!O2</f>
      </c>
      <c s="21">
        <f>C16+D16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0+O8+O53+O98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24</v>
      </c>
      <c s="41">
        <f>0+I8+I53+I98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0+I9+I13+I17+I21+I25+I29+I33+I37+I41+I45+I49</f>
      </c>
      <c>
        <f>0+O9+O13+O17+O21+O25+O29+O33+O37+O41+O45+O49</f>
      </c>
    </row>
    <row r="9" spans="1:16" ht="25.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60.962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51</v>
      </c>
    </row>
    <row r="11" spans="1:5" ht="12.75">
      <c r="A11" s="36" t="s">
        <v>52</v>
      </c>
      <c r="E11" s="37" t="s">
        <v>53</v>
      </c>
    </row>
    <row r="12" spans="1:5" ht="140.25">
      <c r="A12" t="s">
        <v>54</v>
      </c>
      <c r="E12" s="35" t="s">
        <v>55</v>
      </c>
    </row>
    <row r="13" spans="1:16" ht="25.5">
      <c r="A13" s="25" t="s">
        <v>45</v>
      </c>
      <c s="29" t="s">
        <v>23</v>
      </c>
      <c s="29" t="s">
        <v>56</v>
      </c>
      <c s="25" t="s">
        <v>57</v>
      </c>
      <c s="30" t="s">
        <v>58</v>
      </c>
      <c s="31" t="s">
        <v>49</v>
      </c>
      <c s="32">
        <v>42.944</v>
      </c>
      <c s="33">
        <v>0</v>
      </c>
      <c s="33">
        <f>ROUND(ROUND(H13,2)*ROUND(G13,3),2)</f>
      </c>
      <c r="O13">
        <f>(I13*21)/100</f>
      </c>
      <c t="s">
        <v>23</v>
      </c>
    </row>
    <row r="14" spans="1:5" ht="12.75">
      <c r="A14" s="34" t="s">
        <v>50</v>
      </c>
      <c r="E14" s="35" t="s">
        <v>57</v>
      </c>
    </row>
    <row r="15" spans="1:5" ht="12.75">
      <c r="A15" s="36" t="s">
        <v>52</v>
      </c>
      <c r="E15" s="37" t="s">
        <v>59</v>
      </c>
    </row>
    <row r="16" spans="1:5" ht="140.25">
      <c r="A16" t="s">
        <v>54</v>
      </c>
      <c r="E16" s="35" t="s">
        <v>55</v>
      </c>
    </row>
    <row r="17" spans="1:16" ht="25.5">
      <c r="A17" s="25" t="s">
        <v>45</v>
      </c>
      <c s="29" t="s">
        <v>22</v>
      </c>
      <c s="29" t="s">
        <v>60</v>
      </c>
      <c s="25" t="s">
        <v>57</v>
      </c>
      <c s="30" t="s">
        <v>61</v>
      </c>
      <c s="31" t="s">
        <v>49</v>
      </c>
      <c s="32">
        <v>9.36</v>
      </c>
      <c s="33">
        <v>0</v>
      </c>
      <c s="33">
        <f>ROUND(ROUND(H17,2)*ROUND(G17,3),2)</f>
      </c>
      <c r="O17">
        <f>(I17*21)/100</f>
      </c>
      <c t="s">
        <v>23</v>
      </c>
    </row>
    <row r="18" spans="1:5" ht="12.75">
      <c r="A18" s="34" t="s">
        <v>50</v>
      </c>
      <c r="E18" s="35" t="s">
        <v>62</v>
      </c>
    </row>
    <row r="19" spans="1:5" ht="12.75">
      <c r="A19" s="36" t="s">
        <v>52</v>
      </c>
      <c r="E19" s="37" t="s">
        <v>63</v>
      </c>
    </row>
    <row r="20" spans="1:5" ht="140.25">
      <c r="A20" t="s">
        <v>54</v>
      </c>
      <c r="E20" s="35" t="s">
        <v>55</v>
      </c>
    </row>
    <row r="21" spans="1:16" ht="25.5">
      <c r="A21" s="25" t="s">
        <v>45</v>
      </c>
      <c s="29" t="s">
        <v>33</v>
      </c>
      <c s="29" t="s">
        <v>64</v>
      </c>
      <c s="25" t="s">
        <v>57</v>
      </c>
      <c s="30" t="s">
        <v>65</v>
      </c>
      <c s="31" t="s">
        <v>49</v>
      </c>
      <c s="32">
        <v>35.868</v>
      </c>
      <c s="33">
        <v>0</v>
      </c>
      <c s="33">
        <f>ROUND(ROUND(H21,2)*ROUND(G21,3),2)</f>
      </c>
      <c r="O21">
        <f>(I21*21)/100</f>
      </c>
      <c t="s">
        <v>23</v>
      </c>
    </row>
    <row r="22" spans="1:5" ht="12.75">
      <c r="A22" s="34" t="s">
        <v>50</v>
      </c>
      <c r="E22" s="35" t="s">
        <v>57</v>
      </c>
    </row>
    <row r="23" spans="1:5" ht="12.75">
      <c r="A23" s="36" t="s">
        <v>52</v>
      </c>
      <c r="E23" s="37" t="s">
        <v>66</v>
      </c>
    </row>
    <row r="24" spans="1:5" ht="140.25">
      <c r="A24" t="s">
        <v>54</v>
      </c>
      <c r="E24" s="35" t="s">
        <v>55</v>
      </c>
    </row>
    <row r="25" spans="1:16" ht="12.75">
      <c r="A25" s="25" t="s">
        <v>45</v>
      </c>
      <c s="29" t="s">
        <v>35</v>
      </c>
      <c s="29" t="s">
        <v>67</v>
      </c>
      <c s="25" t="s">
        <v>57</v>
      </c>
      <c s="30" t="s">
        <v>68</v>
      </c>
      <c s="31" t="s">
        <v>69</v>
      </c>
      <c s="32">
        <v>1</v>
      </c>
      <c s="33">
        <v>0</v>
      </c>
      <c s="33">
        <f>ROUND(ROUND(H25,2)*ROUND(G25,3),2)</f>
      </c>
      <c r="O25">
        <f>(I25*21)/100</f>
      </c>
      <c t="s">
        <v>23</v>
      </c>
    </row>
    <row r="26" spans="1:5" ht="51">
      <c r="A26" s="34" t="s">
        <v>50</v>
      </c>
      <c r="E26" s="35" t="s">
        <v>70</v>
      </c>
    </row>
    <row r="27" spans="1:5" ht="12.75">
      <c r="A27" s="36" t="s">
        <v>52</v>
      </c>
      <c r="E27" s="37" t="s">
        <v>57</v>
      </c>
    </row>
    <row r="28" spans="1:5" ht="12.75">
      <c r="A28" t="s">
        <v>54</v>
      </c>
      <c r="E28" s="35" t="s">
        <v>71</v>
      </c>
    </row>
    <row r="29" spans="1:16" ht="12.75">
      <c r="A29" s="25" t="s">
        <v>45</v>
      </c>
      <c s="29" t="s">
        <v>37</v>
      </c>
      <c s="29" t="s">
        <v>72</v>
      </c>
      <c s="25" t="s">
        <v>57</v>
      </c>
      <c s="30" t="s">
        <v>73</v>
      </c>
      <c s="31" t="s">
        <v>69</v>
      </c>
      <c s="32">
        <v>1</v>
      </c>
      <c s="33">
        <v>0</v>
      </c>
      <c s="33">
        <f>ROUND(ROUND(H29,2)*ROUND(G29,3),2)</f>
      </c>
      <c r="O29">
        <f>(I29*21)/100</f>
      </c>
      <c t="s">
        <v>23</v>
      </c>
    </row>
    <row r="30" spans="1:5" ht="12.75">
      <c r="A30" s="34" t="s">
        <v>50</v>
      </c>
      <c r="E30" s="35" t="s">
        <v>74</v>
      </c>
    </row>
    <row r="31" spans="1:5" ht="12.75">
      <c r="A31" s="36" t="s">
        <v>52</v>
      </c>
      <c r="E31" s="37" t="s">
        <v>57</v>
      </c>
    </row>
    <row r="32" spans="1:5" ht="12.75">
      <c r="A32" t="s">
        <v>54</v>
      </c>
      <c r="E32" s="35" t="s">
        <v>75</v>
      </c>
    </row>
    <row r="33" spans="1:16" ht="12.75">
      <c r="A33" s="25" t="s">
        <v>45</v>
      </c>
      <c s="29" t="s">
        <v>76</v>
      </c>
      <c s="29" t="s">
        <v>77</v>
      </c>
      <c s="25" t="s">
        <v>57</v>
      </c>
      <c s="30" t="s">
        <v>78</v>
      </c>
      <c s="31" t="s">
        <v>79</v>
      </c>
      <c s="32">
        <v>1</v>
      </c>
      <c s="33">
        <v>0</v>
      </c>
      <c s="33">
        <f>ROUND(ROUND(H33,2)*ROUND(G33,3),2)</f>
      </c>
      <c r="O33">
        <f>(I33*21)/100</f>
      </c>
      <c t="s">
        <v>23</v>
      </c>
    </row>
    <row r="34" spans="1:5" ht="63.75">
      <c r="A34" s="34" t="s">
        <v>50</v>
      </c>
      <c r="E34" s="35" t="s">
        <v>80</v>
      </c>
    </row>
    <row r="35" spans="1:5" ht="12.75">
      <c r="A35" s="36" t="s">
        <v>52</v>
      </c>
      <c r="E35" s="37" t="s">
        <v>57</v>
      </c>
    </row>
    <row r="36" spans="1:5" ht="12.75">
      <c r="A36" t="s">
        <v>54</v>
      </c>
      <c r="E36" s="35" t="s">
        <v>81</v>
      </c>
    </row>
    <row r="37" spans="1:16" ht="12.75">
      <c r="A37" s="25" t="s">
        <v>45</v>
      </c>
      <c s="29" t="s">
        <v>82</v>
      </c>
      <c s="29" t="s">
        <v>83</v>
      </c>
      <c s="25" t="s">
        <v>57</v>
      </c>
      <c s="30" t="s">
        <v>84</v>
      </c>
      <c s="31" t="s">
        <v>69</v>
      </c>
      <c s="32">
        <v>1</v>
      </c>
      <c s="33">
        <v>0</v>
      </c>
      <c s="33">
        <f>ROUND(ROUND(H37,2)*ROUND(G37,3),2)</f>
      </c>
      <c r="O37">
        <f>(I37*21)/100</f>
      </c>
      <c t="s">
        <v>23</v>
      </c>
    </row>
    <row r="38" spans="1:5" ht="12.75">
      <c r="A38" s="34" t="s">
        <v>50</v>
      </c>
      <c r="E38" s="35" t="s">
        <v>57</v>
      </c>
    </row>
    <row r="39" spans="1:5" ht="12.75">
      <c r="A39" s="36" t="s">
        <v>52</v>
      </c>
      <c r="E39" s="37" t="s">
        <v>57</v>
      </c>
    </row>
    <row r="40" spans="1:5" ht="12.75">
      <c r="A40" t="s">
        <v>54</v>
      </c>
      <c r="E40" s="35" t="s">
        <v>81</v>
      </c>
    </row>
    <row r="41" spans="1:16" ht="12.75">
      <c r="A41" s="25" t="s">
        <v>45</v>
      </c>
      <c s="29" t="s">
        <v>40</v>
      </c>
      <c s="29" t="s">
        <v>85</v>
      </c>
      <c s="25" t="s">
        <v>57</v>
      </c>
      <c s="30" t="s">
        <v>86</v>
      </c>
      <c s="31" t="s">
        <v>69</v>
      </c>
      <c s="32">
        <v>1</v>
      </c>
      <c s="33">
        <v>0</v>
      </c>
      <c s="33">
        <f>ROUND(ROUND(H41,2)*ROUND(G41,3),2)</f>
      </c>
      <c r="O41">
        <f>(I41*21)/100</f>
      </c>
      <c t="s">
        <v>23</v>
      </c>
    </row>
    <row r="42" spans="1:5" ht="12.75">
      <c r="A42" s="34" t="s">
        <v>50</v>
      </c>
      <c r="E42" s="35" t="s">
        <v>57</v>
      </c>
    </row>
    <row r="43" spans="1:5" ht="12.75">
      <c r="A43" s="36" t="s">
        <v>52</v>
      </c>
      <c r="E43" s="37" t="s">
        <v>57</v>
      </c>
    </row>
    <row r="44" spans="1:5" ht="12.75">
      <c r="A44" t="s">
        <v>54</v>
      </c>
      <c r="E44" s="35" t="s">
        <v>81</v>
      </c>
    </row>
    <row r="45" spans="1:16" ht="12.75">
      <c r="A45" s="25" t="s">
        <v>45</v>
      </c>
      <c s="29" t="s">
        <v>42</v>
      </c>
      <c s="29" t="s">
        <v>87</v>
      </c>
      <c s="25" t="s">
        <v>57</v>
      </c>
      <c s="30" t="s">
        <v>88</v>
      </c>
      <c s="31" t="s">
        <v>79</v>
      </c>
      <c s="32">
        <v>2</v>
      </c>
      <c s="33">
        <v>0</v>
      </c>
      <c s="33">
        <f>ROUND(ROUND(H45,2)*ROUND(G45,3),2)</f>
      </c>
      <c r="O45">
        <f>(I45*21)/100</f>
      </c>
      <c t="s">
        <v>23</v>
      </c>
    </row>
    <row r="46" spans="1:5" ht="38.25">
      <c r="A46" s="34" t="s">
        <v>50</v>
      </c>
      <c r="E46" s="35" t="s">
        <v>89</v>
      </c>
    </row>
    <row r="47" spans="1:5" ht="12.75">
      <c r="A47" s="36" t="s">
        <v>52</v>
      </c>
      <c r="E47" s="37" t="s">
        <v>57</v>
      </c>
    </row>
    <row r="48" spans="1:5" ht="89.25">
      <c r="A48" t="s">
        <v>54</v>
      </c>
      <c r="E48" s="35" t="s">
        <v>90</v>
      </c>
    </row>
    <row r="49" spans="1:16" ht="12.75">
      <c r="A49" s="25" t="s">
        <v>45</v>
      </c>
      <c s="29" t="s">
        <v>91</v>
      </c>
      <c s="29" t="s">
        <v>92</v>
      </c>
      <c s="25" t="s">
        <v>57</v>
      </c>
      <c s="30" t="s">
        <v>93</v>
      </c>
      <c s="31" t="s">
        <v>69</v>
      </c>
      <c s="32">
        <v>1</v>
      </c>
      <c s="33">
        <v>0</v>
      </c>
      <c s="33">
        <f>ROUND(ROUND(H49,2)*ROUND(G49,3),2)</f>
      </c>
      <c r="O49">
        <f>(I49*21)/100</f>
      </c>
      <c t="s">
        <v>23</v>
      </c>
    </row>
    <row r="50" spans="1:5" ht="12.75">
      <c r="A50" s="34" t="s">
        <v>50</v>
      </c>
      <c r="E50" s="35" t="s">
        <v>57</v>
      </c>
    </row>
    <row r="51" spans="1:5" ht="12.75">
      <c r="A51" s="36" t="s">
        <v>52</v>
      </c>
      <c r="E51" s="37" t="s">
        <v>57</v>
      </c>
    </row>
    <row r="52" spans="1:5" ht="25.5">
      <c r="A52" t="s">
        <v>54</v>
      </c>
      <c r="E52" s="35" t="s">
        <v>94</v>
      </c>
    </row>
    <row r="53" spans="1:18" ht="12.75" customHeight="1">
      <c r="A53" s="6" t="s">
        <v>43</v>
      </c>
      <c s="6"/>
      <c s="39" t="s">
        <v>29</v>
      </c>
      <c s="6"/>
      <c s="27" t="s">
        <v>95</v>
      </c>
      <c s="6"/>
      <c s="6"/>
      <c s="6"/>
      <c s="40">
        <f>0+Q53</f>
      </c>
      <c r="O53">
        <f>0+R53</f>
      </c>
      <c r="Q53">
        <f>0+I54+I58+I62+I66+I70+I74+I78+I82+I86+I90+I94</f>
      </c>
      <c>
        <f>0+O54+O58+O62+O66+O70+O74+O78+O82+O86+O90+O94</f>
      </c>
    </row>
    <row r="54" spans="1:16" ht="12.75">
      <c r="A54" s="25" t="s">
        <v>45</v>
      </c>
      <c s="29" t="s">
        <v>96</v>
      </c>
      <c s="29" t="s">
        <v>97</v>
      </c>
      <c s="25" t="s">
        <v>47</v>
      </c>
      <c s="30" t="s">
        <v>98</v>
      </c>
      <c s="31" t="s">
        <v>79</v>
      </c>
      <c s="32">
        <v>5</v>
      </c>
      <c s="33">
        <v>0</v>
      </c>
      <c s="33">
        <f>ROUND(ROUND(H54,2)*ROUND(G54,3),2)</f>
      </c>
      <c r="O54">
        <f>(I54*21)/100</f>
      </c>
      <c t="s">
        <v>23</v>
      </c>
    </row>
    <row r="55" spans="1:5" ht="12.75">
      <c r="A55" s="34" t="s">
        <v>50</v>
      </c>
      <c r="E55" s="35" t="s">
        <v>99</v>
      </c>
    </row>
    <row r="56" spans="1:5" ht="12.75">
      <c r="A56" s="36" t="s">
        <v>52</v>
      </c>
      <c r="E56" s="37" t="s">
        <v>100</v>
      </c>
    </row>
    <row r="57" spans="1:5" ht="165.75">
      <c r="A57" t="s">
        <v>54</v>
      </c>
      <c r="E57" s="35" t="s">
        <v>101</v>
      </c>
    </row>
    <row r="58" spans="1:16" ht="12.75">
      <c r="A58" s="25" t="s">
        <v>45</v>
      </c>
      <c s="29" t="s">
        <v>102</v>
      </c>
      <c s="29" t="s">
        <v>103</v>
      </c>
      <c s="25" t="s">
        <v>57</v>
      </c>
      <c s="30" t="s">
        <v>104</v>
      </c>
      <c s="31" t="s">
        <v>79</v>
      </c>
      <c s="32">
        <v>5</v>
      </c>
      <c s="33">
        <v>0</v>
      </c>
      <c s="33">
        <f>ROUND(ROUND(H58,2)*ROUND(G58,3),2)</f>
      </c>
      <c r="O58">
        <f>(I58*21)/100</f>
      </c>
      <c t="s">
        <v>23</v>
      </c>
    </row>
    <row r="59" spans="1:5" ht="12.75">
      <c r="A59" s="34" t="s">
        <v>50</v>
      </c>
      <c r="E59" s="35" t="s">
        <v>57</v>
      </c>
    </row>
    <row r="60" spans="1:5" ht="12.75">
      <c r="A60" s="36" t="s">
        <v>52</v>
      </c>
      <c r="E60" s="37" t="s">
        <v>100</v>
      </c>
    </row>
    <row r="61" spans="1:5" ht="76.5">
      <c r="A61" t="s">
        <v>54</v>
      </c>
      <c r="E61" s="35" t="s">
        <v>105</v>
      </c>
    </row>
    <row r="62" spans="1:16" ht="25.5">
      <c r="A62" s="25" t="s">
        <v>45</v>
      </c>
      <c s="29" t="s">
        <v>106</v>
      </c>
      <c s="29" t="s">
        <v>107</v>
      </c>
      <c s="25" t="s">
        <v>57</v>
      </c>
      <c s="30" t="s">
        <v>108</v>
      </c>
      <c s="31" t="s">
        <v>109</v>
      </c>
      <c s="32">
        <v>7.32</v>
      </c>
      <c s="33">
        <v>0</v>
      </c>
      <c s="33">
        <f>ROUND(ROUND(H62,2)*ROUND(G62,3),2)</f>
      </c>
      <c r="O62">
        <f>(I62*21)/100</f>
      </c>
      <c t="s">
        <v>23</v>
      </c>
    </row>
    <row r="63" spans="1:5" ht="12.75">
      <c r="A63" s="34" t="s">
        <v>50</v>
      </c>
      <c r="E63" s="35" t="s">
        <v>57</v>
      </c>
    </row>
    <row r="64" spans="1:5" ht="12.75">
      <c r="A64" s="36" t="s">
        <v>52</v>
      </c>
      <c r="E64" s="37" t="s">
        <v>110</v>
      </c>
    </row>
    <row r="65" spans="1:5" ht="63.75">
      <c r="A65" t="s">
        <v>54</v>
      </c>
      <c r="E65" s="35" t="s">
        <v>111</v>
      </c>
    </row>
    <row r="66" spans="1:16" ht="25.5">
      <c r="A66" s="25" t="s">
        <v>45</v>
      </c>
      <c s="29" t="s">
        <v>112</v>
      </c>
      <c s="29" t="s">
        <v>113</v>
      </c>
      <c s="25" t="s">
        <v>57</v>
      </c>
      <c s="30" t="s">
        <v>114</v>
      </c>
      <c s="31" t="s">
        <v>109</v>
      </c>
      <c s="32">
        <v>17.08</v>
      </c>
      <c s="33">
        <v>0</v>
      </c>
      <c s="33">
        <f>ROUND(ROUND(H66,2)*ROUND(G66,3),2)</f>
      </c>
      <c r="O66">
        <f>(I66*21)/100</f>
      </c>
      <c t="s">
        <v>23</v>
      </c>
    </row>
    <row r="67" spans="1:5" ht="12.75">
      <c r="A67" s="34" t="s">
        <v>50</v>
      </c>
      <c r="E67" s="35" t="s">
        <v>57</v>
      </c>
    </row>
    <row r="68" spans="1:5" ht="25.5">
      <c r="A68" s="36" t="s">
        <v>52</v>
      </c>
      <c r="E68" s="37" t="s">
        <v>115</v>
      </c>
    </row>
    <row r="69" spans="1:5" ht="63.75">
      <c r="A69" t="s">
        <v>54</v>
      </c>
      <c r="E69" s="35" t="s">
        <v>111</v>
      </c>
    </row>
    <row r="70" spans="1:16" ht="25.5">
      <c r="A70" s="25" t="s">
        <v>45</v>
      </c>
      <c s="29" t="s">
        <v>116</v>
      </c>
      <c s="29" t="s">
        <v>117</v>
      </c>
      <c s="25" t="s">
        <v>57</v>
      </c>
      <c s="30" t="s">
        <v>118</v>
      </c>
      <c s="31" t="s">
        <v>119</v>
      </c>
      <c s="32">
        <v>104</v>
      </c>
      <c s="33">
        <v>0</v>
      </c>
      <c s="33">
        <f>ROUND(ROUND(H70,2)*ROUND(G70,3),2)</f>
      </c>
      <c r="O70">
        <f>(I70*21)/100</f>
      </c>
      <c t="s">
        <v>23</v>
      </c>
    </row>
    <row r="71" spans="1:5" ht="12.75">
      <c r="A71" s="34" t="s">
        <v>50</v>
      </c>
      <c r="E71" s="35" t="s">
        <v>57</v>
      </c>
    </row>
    <row r="72" spans="1:5" ht="12.75">
      <c r="A72" s="36" t="s">
        <v>52</v>
      </c>
      <c r="E72" s="37" t="s">
        <v>120</v>
      </c>
    </row>
    <row r="73" spans="1:5" ht="63.75">
      <c r="A73" t="s">
        <v>54</v>
      </c>
      <c r="E73" s="35" t="s">
        <v>111</v>
      </c>
    </row>
    <row r="74" spans="1:16" ht="12.75">
      <c r="A74" s="25" t="s">
        <v>45</v>
      </c>
      <c s="29" t="s">
        <v>121</v>
      </c>
      <c s="29" t="s">
        <v>122</v>
      </c>
      <c s="25" t="s">
        <v>57</v>
      </c>
      <c s="30" t="s">
        <v>123</v>
      </c>
      <c s="31" t="s">
        <v>109</v>
      </c>
      <c s="32">
        <v>12.2</v>
      </c>
      <c s="33">
        <v>0</v>
      </c>
      <c s="33">
        <f>ROUND(ROUND(H74,2)*ROUND(G74,3),2)</f>
      </c>
      <c r="O74">
        <f>(I74*21)/100</f>
      </c>
      <c t="s">
        <v>23</v>
      </c>
    </row>
    <row r="75" spans="1:5" ht="12.75">
      <c r="A75" s="34" t="s">
        <v>50</v>
      </c>
      <c r="E75" s="35" t="s">
        <v>57</v>
      </c>
    </row>
    <row r="76" spans="1:5" ht="12.75">
      <c r="A76" s="36" t="s">
        <v>52</v>
      </c>
      <c r="E76" s="37" t="s">
        <v>124</v>
      </c>
    </row>
    <row r="77" spans="1:5" ht="63.75">
      <c r="A77" t="s">
        <v>54</v>
      </c>
      <c r="E77" s="35" t="s">
        <v>111</v>
      </c>
    </row>
    <row r="78" spans="1:16" ht="12.75">
      <c r="A78" s="25" t="s">
        <v>45</v>
      </c>
      <c s="29" t="s">
        <v>125</v>
      </c>
      <c s="29" t="s">
        <v>126</v>
      </c>
      <c s="25" t="s">
        <v>57</v>
      </c>
      <c s="30" t="s">
        <v>127</v>
      </c>
      <c s="31" t="s">
        <v>109</v>
      </c>
      <c s="32">
        <v>45.45</v>
      </c>
      <c s="33">
        <v>0</v>
      </c>
      <c s="33">
        <f>ROUND(ROUND(H78,2)*ROUND(G78,3),2)</f>
      </c>
      <c r="O78">
        <f>(I78*21)/100</f>
      </c>
      <c t="s">
        <v>23</v>
      </c>
    </row>
    <row r="79" spans="1:5" ht="12.75">
      <c r="A79" s="34" t="s">
        <v>50</v>
      </c>
      <c r="E79" s="35" t="s">
        <v>57</v>
      </c>
    </row>
    <row r="80" spans="1:5" ht="12.75">
      <c r="A80" s="36" t="s">
        <v>52</v>
      </c>
      <c r="E80" s="37" t="s">
        <v>128</v>
      </c>
    </row>
    <row r="81" spans="1:5" ht="38.25">
      <c r="A81" t="s">
        <v>54</v>
      </c>
      <c r="E81" s="35" t="s">
        <v>129</v>
      </c>
    </row>
    <row r="82" spans="1:16" ht="12.75">
      <c r="A82" s="25" t="s">
        <v>45</v>
      </c>
      <c s="29" t="s">
        <v>130</v>
      </c>
      <c s="29" t="s">
        <v>131</v>
      </c>
      <c s="25" t="s">
        <v>57</v>
      </c>
      <c s="30" t="s">
        <v>132</v>
      </c>
      <c s="31" t="s">
        <v>133</v>
      </c>
      <c s="32">
        <v>481.275</v>
      </c>
      <c s="33">
        <v>0</v>
      </c>
      <c s="33">
        <f>ROUND(ROUND(H82,2)*ROUND(G82,3),2)</f>
      </c>
      <c r="O82">
        <f>(I82*21)/100</f>
      </c>
      <c t="s">
        <v>23</v>
      </c>
    </row>
    <row r="83" spans="1:5" ht="12.75">
      <c r="A83" s="34" t="s">
        <v>50</v>
      </c>
      <c r="E83" s="35" t="s">
        <v>134</v>
      </c>
    </row>
    <row r="84" spans="1:5" ht="12.75">
      <c r="A84" s="36" t="s">
        <v>52</v>
      </c>
      <c r="E84" s="37" t="s">
        <v>135</v>
      </c>
    </row>
    <row r="85" spans="1:5" ht="25.5">
      <c r="A85" t="s">
        <v>54</v>
      </c>
      <c r="E85" s="35" t="s">
        <v>136</v>
      </c>
    </row>
    <row r="86" spans="1:16" ht="12.75">
      <c r="A86" s="25" t="s">
        <v>45</v>
      </c>
      <c s="29" t="s">
        <v>137</v>
      </c>
      <c s="29" t="s">
        <v>138</v>
      </c>
      <c s="25" t="s">
        <v>57</v>
      </c>
      <c s="30" t="s">
        <v>139</v>
      </c>
      <c s="31" t="s">
        <v>109</v>
      </c>
      <c s="32">
        <v>45.45</v>
      </c>
      <c s="33">
        <v>0</v>
      </c>
      <c s="33">
        <f>ROUND(ROUND(H86,2)*ROUND(G86,3),2)</f>
      </c>
      <c r="O86">
        <f>(I86*21)/100</f>
      </c>
      <c t="s">
        <v>23</v>
      </c>
    </row>
    <row r="87" spans="1:5" ht="12.75">
      <c r="A87" s="34" t="s">
        <v>50</v>
      </c>
      <c r="E87" s="35" t="s">
        <v>57</v>
      </c>
    </row>
    <row r="88" spans="1:5" ht="12.75">
      <c r="A88" s="36" t="s">
        <v>52</v>
      </c>
      <c r="E88" s="37" t="s">
        <v>140</v>
      </c>
    </row>
    <row r="89" spans="1:5" ht="191.25">
      <c r="A89" t="s">
        <v>54</v>
      </c>
      <c r="E89" s="35" t="s">
        <v>141</v>
      </c>
    </row>
    <row r="90" spans="1:16" ht="25.5">
      <c r="A90" s="25" t="s">
        <v>45</v>
      </c>
      <c s="29" t="s">
        <v>142</v>
      </c>
      <c s="29" t="s">
        <v>143</v>
      </c>
      <c s="25" t="s">
        <v>57</v>
      </c>
      <c s="30" t="s">
        <v>144</v>
      </c>
      <c s="31" t="s">
        <v>79</v>
      </c>
      <c s="32">
        <v>10</v>
      </c>
      <c s="33">
        <v>0</v>
      </c>
      <c s="33">
        <f>ROUND(ROUND(H90,2)*ROUND(G90,3),2)</f>
      </c>
      <c r="O90">
        <f>(I90*21)/100</f>
      </c>
      <c t="s">
        <v>23</v>
      </c>
    </row>
    <row r="91" spans="1:5" ht="25.5">
      <c r="A91" s="34" t="s">
        <v>50</v>
      </c>
      <c r="E91" s="35" t="s">
        <v>145</v>
      </c>
    </row>
    <row r="92" spans="1:5" ht="12.75">
      <c r="A92" s="36" t="s">
        <v>52</v>
      </c>
      <c r="E92" s="37" t="s">
        <v>146</v>
      </c>
    </row>
    <row r="93" spans="1:5" ht="114.75">
      <c r="A93" t="s">
        <v>54</v>
      </c>
      <c r="E93" s="35" t="s">
        <v>147</v>
      </c>
    </row>
    <row r="94" spans="1:16" ht="12.75">
      <c r="A94" s="25" t="s">
        <v>45</v>
      </c>
      <c s="29" t="s">
        <v>148</v>
      </c>
      <c s="29" t="s">
        <v>149</v>
      </c>
      <c s="25" t="s">
        <v>57</v>
      </c>
      <c s="30" t="s">
        <v>150</v>
      </c>
      <c s="31" t="s">
        <v>109</v>
      </c>
      <c s="32">
        <v>40</v>
      </c>
      <c s="33">
        <v>0</v>
      </c>
      <c s="33">
        <f>ROUND(ROUND(H94,2)*ROUND(G94,3),2)</f>
      </c>
      <c r="O94">
        <f>(I94*21)/100</f>
      </c>
      <c t="s">
        <v>23</v>
      </c>
    </row>
    <row r="95" spans="1:5" ht="12.75">
      <c r="A95" s="34" t="s">
        <v>50</v>
      </c>
      <c r="E95" s="35" t="s">
        <v>57</v>
      </c>
    </row>
    <row r="96" spans="1:5" ht="12.75">
      <c r="A96" s="36" t="s">
        <v>52</v>
      </c>
      <c r="E96" s="37" t="s">
        <v>151</v>
      </c>
    </row>
    <row r="97" spans="1:5" ht="38.25">
      <c r="A97" t="s">
        <v>54</v>
      </c>
      <c r="E97" s="35" t="s">
        <v>152</v>
      </c>
    </row>
    <row r="98" spans="1:18" ht="12.75" customHeight="1">
      <c r="A98" s="6" t="s">
        <v>43</v>
      </c>
      <c s="6"/>
      <c s="39" t="s">
        <v>40</v>
      </c>
      <c s="6"/>
      <c s="27" t="s">
        <v>153</v>
      </c>
      <c s="6"/>
      <c s="6"/>
      <c s="6"/>
      <c s="40">
        <f>0+Q98</f>
      </c>
      <c r="O98">
        <f>0+R98</f>
      </c>
      <c r="Q98">
        <f>0+I99</f>
      </c>
      <c>
        <f>0+O99</f>
      </c>
    </row>
    <row r="99" spans="1:16" ht="25.5">
      <c r="A99" s="25" t="s">
        <v>45</v>
      </c>
      <c s="29" t="s">
        <v>154</v>
      </c>
      <c s="29" t="s">
        <v>155</v>
      </c>
      <c s="25" t="s">
        <v>57</v>
      </c>
      <c s="30" t="s">
        <v>156</v>
      </c>
      <c s="31" t="s">
        <v>119</v>
      </c>
      <c s="32">
        <v>50.5</v>
      </c>
      <c s="33">
        <v>0</v>
      </c>
      <c s="33">
        <f>ROUND(ROUND(H99,2)*ROUND(G99,3),2)</f>
      </c>
      <c r="O99">
        <f>(I99*21)/100</f>
      </c>
      <c t="s">
        <v>23</v>
      </c>
    </row>
    <row r="100" spans="1:5" ht="12.75">
      <c r="A100" s="34" t="s">
        <v>50</v>
      </c>
      <c r="E100" s="35" t="s">
        <v>157</v>
      </c>
    </row>
    <row r="101" spans="1:5" ht="12.75">
      <c r="A101" s="36" t="s">
        <v>52</v>
      </c>
      <c r="E101" s="37" t="s">
        <v>158</v>
      </c>
    </row>
    <row r="102" spans="1:5" ht="38.25">
      <c r="A102" t="s">
        <v>54</v>
      </c>
      <c r="E102" s="35" t="s">
        <v>159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0+O8+O17+O50+O59+O96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160</v>
      </c>
      <c s="41">
        <f>0+I8+I17+I50+I59+I96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160</v>
      </c>
      <c s="6"/>
      <c s="18" t="s">
        <v>161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</f>
      </c>
      <c>
        <f>0+O9+O13</f>
      </c>
    </row>
    <row r="9" spans="1:16" ht="25.5">
      <c r="A9" s="25" t="s">
        <v>45</v>
      </c>
      <c s="29" t="s">
        <v>29</v>
      </c>
      <c s="29" t="s">
        <v>46</v>
      </c>
      <c s="25" t="s">
        <v>57</v>
      </c>
      <c s="30" t="s">
        <v>48</v>
      </c>
      <c s="31" t="s">
        <v>49</v>
      </c>
      <c s="32">
        <v>355.599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57</v>
      </c>
    </row>
    <row r="11" spans="1:5" ht="12.75">
      <c r="A11" s="36" t="s">
        <v>52</v>
      </c>
      <c r="E11" s="37" t="s">
        <v>162</v>
      </c>
    </row>
    <row r="12" spans="1:5" ht="140.25">
      <c r="A12" t="s">
        <v>54</v>
      </c>
      <c r="E12" s="35" t="s">
        <v>55</v>
      </c>
    </row>
    <row r="13" spans="1:16" ht="25.5">
      <c r="A13" s="25" t="s">
        <v>45</v>
      </c>
      <c s="29" t="s">
        <v>23</v>
      </c>
      <c s="29" t="s">
        <v>60</v>
      </c>
      <c s="25" t="s">
        <v>57</v>
      </c>
      <c s="30" t="s">
        <v>61</v>
      </c>
      <c s="31" t="s">
        <v>49</v>
      </c>
      <c s="32">
        <v>3.6</v>
      </c>
      <c s="33">
        <v>0</v>
      </c>
      <c s="33">
        <f>ROUND(ROUND(H13,2)*ROUND(G13,3),2)</f>
      </c>
      <c r="O13">
        <f>(I13*21)/100</f>
      </c>
      <c t="s">
        <v>23</v>
      </c>
    </row>
    <row r="14" spans="1:5" ht="12.75">
      <c r="A14" s="34" t="s">
        <v>50</v>
      </c>
      <c r="E14" s="35" t="s">
        <v>57</v>
      </c>
    </row>
    <row r="15" spans="1:5" ht="12.75">
      <c r="A15" s="36" t="s">
        <v>52</v>
      </c>
      <c r="E15" s="37" t="s">
        <v>163</v>
      </c>
    </row>
    <row r="16" spans="1:5" ht="140.25">
      <c r="A16" t="s">
        <v>54</v>
      </c>
      <c r="E16" s="35" t="s">
        <v>55</v>
      </c>
    </row>
    <row r="17" spans="1:18" ht="12.75" customHeight="1">
      <c r="A17" s="6" t="s">
        <v>43</v>
      </c>
      <c s="6"/>
      <c s="39" t="s">
        <v>29</v>
      </c>
      <c s="6"/>
      <c s="27" t="s">
        <v>95</v>
      </c>
      <c s="6"/>
      <c s="6"/>
      <c s="6"/>
      <c s="40">
        <f>0+Q17</f>
      </c>
      <c r="O17">
        <f>0+R17</f>
      </c>
      <c r="Q17">
        <f>0+I18+I22+I26+I30+I34+I38+I42+I46</f>
      </c>
      <c>
        <f>0+O18+O22+O26+O30+O34+O38+O42+O46</f>
      </c>
    </row>
    <row r="18" spans="1:16" ht="12.75">
      <c r="A18" s="25" t="s">
        <v>45</v>
      </c>
      <c s="29" t="s">
        <v>22</v>
      </c>
      <c s="29" t="s">
        <v>164</v>
      </c>
      <c s="25" t="s">
        <v>57</v>
      </c>
      <c s="30" t="s">
        <v>165</v>
      </c>
      <c s="31" t="s">
        <v>119</v>
      </c>
      <c s="32">
        <v>125</v>
      </c>
      <c s="33">
        <v>0</v>
      </c>
      <c s="33">
        <f>ROUND(ROUND(H18,2)*ROUND(G18,3),2)</f>
      </c>
      <c r="O18">
        <f>(I18*21)/100</f>
      </c>
      <c t="s">
        <v>23</v>
      </c>
    </row>
    <row r="19" spans="1:5" ht="12.75">
      <c r="A19" s="34" t="s">
        <v>50</v>
      </c>
      <c r="E19" s="35" t="s">
        <v>57</v>
      </c>
    </row>
    <row r="20" spans="1:5" ht="12.75">
      <c r="A20" s="36" t="s">
        <v>52</v>
      </c>
      <c r="E20" s="37" t="s">
        <v>166</v>
      </c>
    </row>
    <row r="21" spans="1:5" ht="25.5">
      <c r="A21" t="s">
        <v>54</v>
      </c>
      <c r="E21" s="35" t="s">
        <v>167</v>
      </c>
    </row>
    <row r="22" spans="1:16" ht="12.75">
      <c r="A22" s="25" t="s">
        <v>45</v>
      </c>
      <c s="29" t="s">
        <v>33</v>
      </c>
      <c s="29" t="s">
        <v>168</v>
      </c>
      <c s="25" t="s">
        <v>57</v>
      </c>
      <c s="30" t="s">
        <v>169</v>
      </c>
      <c s="31" t="s">
        <v>109</v>
      </c>
      <c s="32">
        <v>169.333</v>
      </c>
      <c s="33">
        <v>0</v>
      </c>
      <c s="33">
        <f>ROUND(ROUND(H22,2)*ROUND(G22,3),2)</f>
      </c>
      <c r="O22">
        <f>(I22*21)/100</f>
      </c>
      <c t="s">
        <v>23</v>
      </c>
    </row>
    <row r="23" spans="1:5" ht="12.75">
      <c r="A23" s="34" t="s">
        <v>50</v>
      </c>
      <c r="E23" s="35" t="s">
        <v>57</v>
      </c>
    </row>
    <row r="24" spans="1:5" ht="12.75">
      <c r="A24" s="36" t="s">
        <v>52</v>
      </c>
      <c r="E24" s="37" t="s">
        <v>170</v>
      </c>
    </row>
    <row r="25" spans="1:5" ht="369.75">
      <c r="A25" t="s">
        <v>54</v>
      </c>
      <c r="E25" s="35" t="s">
        <v>171</v>
      </c>
    </row>
    <row r="26" spans="1:16" ht="12.75">
      <c r="A26" s="25" t="s">
        <v>45</v>
      </c>
      <c s="29" t="s">
        <v>35</v>
      </c>
      <c s="29" t="s">
        <v>138</v>
      </c>
      <c s="25" t="s">
        <v>57</v>
      </c>
      <c s="30" t="s">
        <v>139</v>
      </c>
      <c s="31" t="s">
        <v>109</v>
      </c>
      <c s="32">
        <v>169.333</v>
      </c>
      <c s="33">
        <v>0</v>
      </c>
      <c s="33">
        <f>ROUND(ROUND(H26,2)*ROUND(G26,3),2)</f>
      </c>
      <c r="O26">
        <f>(I26*21)/100</f>
      </c>
      <c t="s">
        <v>23</v>
      </c>
    </row>
    <row r="27" spans="1:5" ht="12.75">
      <c r="A27" s="34" t="s">
        <v>50</v>
      </c>
      <c r="E27" s="35" t="s">
        <v>57</v>
      </c>
    </row>
    <row r="28" spans="1:5" ht="12.75">
      <c r="A28" s="36" t="s">
        <v>52</v>
      </c>
      <c r="E28" s="37" t="s">
        <v>172</v>
      </c>
    </row>
    <row r="29" spans="1:5" ht="191.25">
      <c r="A29" t="s">
        <v>54</v>
      </c>
      <c r="E29" s="35" t="s">
        <v>141</v>
      </c>
    </row>
    <row r="30" spans="1:16" ht="12.75">
      <c r="A30" s="25" t="s">
        <v>45</v>
      </c>
      <c s="29" t="s">
        <v>37</v>
      </c>
      <c s="29" t="s">
        <v>173</v>
      </c>
      <c s="25" t="s">
        <v>57</v>
      </c>
      <c s="30" t="s">
        <v>174</v>
      </c>
      <c s="31" t="s">
        <v>175</v>
      </c>
      <c s="32">
        <v>330</v>
      </c>
      <c s="33">
        <v>0</v>
      </c>
      <c s="33">
        <f>ROUND(ROUND(H30,2)*ROUND(G30,3),2)</f>
      </c>
      <c r="O30">
        <f>(I30*21)/100</f>
      </c>
      <c t="s">
        <v>23</v>
      </c>
    </row>
    <row r="31" spans="1:5" ht="12.75">
      <c r="A31" s="34" t="s">
        <v>50</v>
      </c>
      <c r="E31" s="35" t="s">
        <v>57</v>
      </c>
    </row>
    <row r="32" spans="1:5" ht="12.75">
      <c r="A32" s="36" t="s">
        <v>52</v>
      </c>
      <c r="E32" s="37" t="s">
        <v>176</v>
      </c>
    </row>
    <row r="33" spans="1:5" ht="25.5">
      <c r="A33" t="s">
        <v>54</v>
      </c>
      <c r="E33" s="35" t="s">
        <v>177</v>
      </c>
    </row>
    <row r="34" spans="1:16" ht="12.75">
      <c r="A34" s="25" t="s">
        <v>45</v>
      </c>
      <c s="29" t="s">
        <v>76</v>
      </c>
      <c s="29" t="s">
        <v>178</v>
      </c>
      <c s="25" t="s">
        <v>57</v>
      </c>
      <c s="30" t="s">
        <v>179</v>
      </c>
      <c s="31" t="s">
        <v>175</v>
      </c>
      <c s="32">
        <v>89.1</v>
      </c>
      <c s="33">
        <v>0</v>
      </c>
      <c s="33">
        <f>ROUND(ROUND(H34,2)*ROUND(G34,3),2)</f>
      </c>
      <c r="O34">
        <f>(I34*21)/100</f>
      </c>
      <c t="s">
        <v>23</v>
      </c>
    </row>
    <row r="35" spans="1:5" ht="12.75">
      <c r="A35" s="34" t="s">
        <v>50</v>
      </c>
      <c r="E35" s="35" t="s">
        <v>57</v>
      </c>
    </row>
    <row r="36" spans="1:5" ht="12.75">
      <c r="A36" s="36" t="s">
        <v>52</v>
      </c>
      <c r="E36" s="37" t="s">
        <v>180</v>
      </c>
    </row>
    <row r="37" spans="1:5" ht="38.25">
      <c r="A37" t="s">
        <v>54</v>
      </c>
      <c r="E37" s="35" t="s">
        <v>181</v>
      </c>
    </row>
    <row r="38" spans="1:16" ht="12.75">
      <c r="A38" s="25" t="s">
        <v>45</v>
      </c>
      <c s="29" t="s">
        <v>82</v>
      </c>
      <c s="29" t="s">
        <v>182</v>
      </c>
      <c s="25" t="s">
        <v>57</v>
      </c>
      <c s="30" t="s">
        <v>183</v>
      </c>
      <c s="31" t="s">
        <v>175</v>
      </c>
      <c s="32">
        <v>89.1</v>
      </c>
      <c s="33">
        <v>0</v>
      </c>
      <c s="33">
        <f>ROUND(ROUND(H38,2)*ROUND(G38,3),2)</f>
      </c>
      <c r="O38">
        <f>(I38*21)/100</f>
      </c>
      <c t="s">
        <v>23</v>
      </c>
    </row>
    <row r="39" spans="1:5" ht="12.75">
      <c r="A39" s="34" t="s">
        <v>50</v>
      </c>
      <c r="E39" s="35" t="s">
        <v>57</v>
      </c>
    </row>
    <row r="40" spans="1:5" ht="12.75">
      <c r="A40" s="36" t="s">
        <v>52</v>
      </c>
      <c r="E40" s="37" t="s">
        <v>184</v>
      </c>
    </row>
    <row r="41" spans="1:5" ht="25.5">
      <c r="A41" t="s">
        <v>54</v>
      </c>
      <c r="E41" s="35" t="s">
        <v>185</v>
      </c>
    </row>
    <row r="42" spans="1:16" ht="12.75">
      <c r="A42" s="25" t="s">
        <v>45</v>
      </c>
      <c s="29" t="s">
        <v>40</v>
      </c>
      <c s="29" t="s">
        <v>186</v>
      </c>
      <c s="25" t="s">
        <v>47</v>
      </c>
      <c s="30" t="s">
        <v>187</v>
      </c>
      <c s="31" t="s">
        <v>79</v>
      </c>
      <c s="32">
        <v>10</v>
      </c>
      <c s="33">
        <v>0</v>
      </c>
      <c s="33">
        <f>ROUND(ROUND(H42,2)*ROUND(G42,3),2)</f>
      </c>
      <c r="O42">
        <f>(I42*21)/100</f>
      </c>
      <c t="s">
        <v>23</v>
      </c>
    </row>
    <row r="43" spans="1:5" ht="12.75">
      <c r="A43" s="34" t="s">
        <v>50</v>
      </c>
      <c r="E43" s="35" t="s">
        <v>188</v>
      </c>
    </row>
    <row r="44" spans="1:5" ht="12.75">
      <c r="A44" s="36" t="s">
        <v>52</v>
      </c>
      <c r="E44" s="37" t="s">
        <v>146</v>
      </c>
    </row>
    <row r="45" spans="1:5" ht="38.25">
      <c r="A45" t="s">
        <v>54</v>
      </c>
      <c r="E45" s="35" t="s">
        <v>189</v>
      </c>
    </row>
    <row r="46" spans="1:16" ht="12.75">
      <c r="A46" s="25" t="s">
        <v>45</v>
      </c>
      <c s="29" t="s">
        <v>42</v>
      </c>
      <c s="29" t="s">
        <v>149</v>
      </c>
      <c s="25" t="s">
        <v>57</v>
      </c>
      <c s="30" t="s">
        <v>150</v>
      </c>
      <c s="31" t="s">
        <v>109</v>
      </c>
      <c s="32">
        <v>4.455</v>
      </c>
      <c s="33">
        <v>0</v>
      </c>
      <c s="33">
        <f>ROUND(ROUND(H46,2)*ROUND(G46,3),2)</f>
      </c>
      <c r="O46">
        <f>(I46*21)/100</f>
      </c>
      <c t="s">
        <v>23</v>
      </c>
    </row>
    <row r="47" spans="1:5" ht="12.75">
      <c r="A47" s="34" t="s">
        <v>50</v>
      </c>
      <c r="E47" s="35" t="s">
        <v>57</v>
      </c>
    </row>
    <row r="48" spans="1:5" ht="12.75">
      <c r="A48" s="36" t="s">
        <v>52</v>
      </c>
      <c r="E48" s="37" t="s">
        <v>190</v>
      </c>
    </row>
    <row r="49" spans="1:5" ht="38.25">
      <c r="A49" t="s">
        <v>54</v>
      </c>
      <c r="E49" s="35" t="s">
        <v>152</v>
      </c>
    </row>
    <row r="50" spans="1:18" ht="12.75" customHeight="1">
      <c r="A50" s="6" t="s">
        <v>43</v>
      </c>
      <c s="6"/>
      <c s="39" t="s">
        <v>23</v>
      </c>
      <c s="6"/>
      <c s="27" t="s">
        <v>191</v>
      </c>
      <c s="6"/>
      <c s="6"/>
      <c s="6"/>
      <c s="40">
        <f>0+Q50</f>
      </c>
      <c r="O50">
        <f>0+R50</f>
      </c>
      <c r="Q50">
        <f>0+I51+I55</f>
      </c>
      <c>
        <f>0+O51+O55</f>
      </c>
    </row>
    <row r="51" spans="1:16" ht="12.75">
      <c r="A51" s="25" t="s">
        <v>45</v>
      </c>
      <c s="29" t="s">
        <v>91</v>
      </c>
      <c s="29" t="s">
        <v>192</v>
      </c>
      <c s="25" t="s">
        <v>57</v>
      </c>
      <c s="30" t="s">
        <v>193</v>
      </c>
      <c s="31" t="s">
        <v>119</v>
      </c>
      <c s="32">
        <v>68.7</v>
      </c>
      <c s="33">
        <v>0</v>
      </c>
      <c s="33">
        <f>ROUND(ROUND(H51,2)*ROUND(G51,3),2)</f>
      </c>
      <c r="O51">
        <f>(I51*21)/100</f>
      </c>
      <c t="s">
        <v>23</v>
      </c>
    </row>
    <row r="52" spans="1:5" ht="12.75">
      <c r="A52" s="34" t="s">
        <v>50</v>
      </c>
      <c r="E52" s="35" t="s">
        <v>57</v>
      </c>
    </row>
    <row r="53" spans="1:5" ht="38.25">
      <c r="A53" s="36" t="s">
        <v>52</v>
      </c>
      <c r="E53" s="37" t="s">
        <v>194</v>
      </c>
    </row>
    <row r="54" spans="1:5" ht="165.75">
      <c r="A54" t="s">
        <v>54</v>
      </c>
      <c r="E54" s="35" t="s">
        <v>195</v>
      </c>
    </row>
    <row r="55" spans="1:16" ht="12.75">
      <c r="A55" s="25" t="s">
        <v>45</v>
      </c>
      <c s="29" t="s">
        <v>96</v>
      </c>
      <c s="29" t="s">
        <v>196</v>
      </c>
      <c s="25" t="s">
        <v>57</v>
      </c>
      <c s="30" t="s">
        <v>197</v>
      </c>
      <c s="31" t="s">
        <v>175</v>
      </c>
      <c s="32">
        <v>123.66</v>
      </c>
      <c s="33">
        <v>0</v>
      </c>
      <c s="33">
        <f>ROUND(ROUND(H55,2)*ROUND(G55,3),2)</f>
      </c>
      <c r="O55">
        <f>(I55*21)/100</f>
      </c>
      <c t="s">
        <v>23</v>
      </c>
    </row>
    <row r="56" spans="1:5" ht="12.75">
      <c r="A56" s="34" t="s">
        <v>50</v>
      </c>
      <c r="E56" s="35" t="s">
        <v>198</v>
      </c>
    </row>
    <row r="57" spans="1:5" ht="12.75">
      <c r="A57" s="36" t="s">
        <v>52</v>
      </c>
      <c r="E57" s="37" t="s">
        <v>199</v>
      </c>
    </row>
    <row r="58" spans="1:5" ht="102">
      <c r="A58" t="s">
        <v>54</v>
      </c>
      <c r="E58" s="35" t="s">
        <v>200</v>
      </c>
    </row>
    <row r="59" spans="1:18" ht="12.75" customHeight="1">
      <c r="A59" s="6" t="s">
        <v>43</v>
      </c>
      <c s="6"/>
      <c s="39" t="s">
        <v>35</v>
      </c>
      <c s="6"/>
      <c s="27" t="s">
        <v>201</v>
      </c>
      <c s="6"/>
      <c s="6"/>
      <c s="6"/>
      <c s="40">
        <f>0+Q59</f>
      </c>
      <c r="O59">
        <f>0+R59</f>
      </c>
      <c r="Q59">
        <f>0+I60+I64+I68+I72+I76+I80+I84+I88+I92</f>
      </c>
      <c>
        <f>0+O60+O64+O68+O72+O76+O80+O84+O88+O92</f>
      </c>
    </row>
    <row r="60" spans="1:16" ht="12.75">
      <c r="A60" s="25" t="s">
        <v>45</v>
      </c>
      <c s="29" t="s">
        <v>102</v>
      </c>
      <c s="29" t="s">
        <v>202</v>
      </c>
      <c s="25" t="s">
        <v>57</v>
      </c>
      <c s="30" t="s">
        <v>203</v>
      </c>
      <c s="31" t="s">
        <v>109</v>
      </c>
      <c s="32">
        <v>58.872</v>
      </c>
      <c s="33">
        <v>0</v>
      </c>
      <c s="33">
        <f>ROUND(ROUND(H60,2)*ROUND(G60,3),2)</f>
      </c>
      <c r="O60">
        <f>(I60*21)/100</f>
      </c>
      <c t="s">
        <v>23</v>
      </c>
    </row>
    <row r="61" spans="1:5" ht="12.75">
      <c r="A61" s="34" t="s">
        <v>50</v>
      </c>
      <c r="E61" s="35" t="s">
        <v>204</v>
      </c>
    </row>
    <row r="62" spans="1:5" ht="12.75">
      <c r="A62" s="36" t="s">
        <v>52</v>
      </c>
      <c r="E62" s="37" t="s">
        <v>205</v>
      </c>
    </row>
    <row r="63" spans="1:5" ht="127.5">
      <c r="A63" t="s">
        <v>54</v>
      </c>
      <c r="E63" s="35" t="s">
        <v>206</v>
      </c>
    </row>
    <row r="64" spans="1:16" ht="12.75">
      <c r="A64" s="25" t="s">
        <v>45</v>
      </c>
      <c s="29" t="s">
        <v>106</v>
      </c>
      <c s="29" t="s">
        <v>207</v>
      </c>
      <c s="25" t="s">
        <v>57</v>
      </c>
      <c s="30" t="s">
        <v>208</v>
      </c>
      <c s="31" t="s">
        <v>109</v>
      </c>
      <c s="32">
        <v>58.212</v>
      </c>
      <c s="33">
        <v>0</v>
      </c>
      <c s="33">
        <f>ROUND(ROUND(H64,2)*ROUND(G64,3),2)</f>
      </c>
      <c r="O64">
        <f>(I64*21)/100</f>
      </c>
      <c t="s">
        <v>23</v>
      </c>
    </row>
    <row r="65" spans="1:5" ht="12.75">
      <c r="A65" s="34" t="s">
        <v>50</v>
      </c>
      <c r="E65" s="35" t="s">
        <v>209</v>
      </c>
    </row>
    <row r="66" spans="1:5" ht="12.75">
      <c r="A66" s="36" t="s">
        <v>52</v>
      </c>
      <c r="E66" s="37" t="s">
        <v>210</v>
      </c>
    </row>
    <row r="67" spans="1:5" ht="51">
      <c r="A67" t="s">
        <v>54</v>
      </c>
      <c r="E67" s="35" t="s">
        <v>211</v>
      </c>
    </row>
    <row r="68" spans="1:16" ht="12.75">
      <c r="A68" s="25" t="s">
        <v>45</v>
      </c>
      <c s="29" t="s">
        <v>112</v>
      </c>
      <c s="29" t="s">
        <v>212</v>
      </c>
      <c s="25" t="s">
        <v>57</v>
      </c>
      <c s="30" t="s">
        <v>213</v>
      </c>
      <c s="31" t="s">
        <v>175</v>
      </c>
      <c s="32">
        <v>330</v>
      </c>
      <c s="33">
        <v>0</v>
      </c>
      <c s="33">
        <f>ROUND(ROUND(H68,2)*ROUND(G68,3),2)</f>
      </c>
      <c r="O68">
        <f>(I68*21)/100</f>
      </c>
      <c t="s">
        <v>23</v>
      </c>
    </row>
    <row r="69" spans="1:5" ht="12.75">
      <c r="A69" s="34" t="s">
        <v>50</v>
      </c>
      <c r="E69" s="35" t="s">
        <v>57</v>
      </c>
    </row>
    <row r="70" spans="1:5" ht="12.75">
      <c r="A70" s="36" t="s">
        <v>52</v>
      </c>
      <c r="E70" s="37" t="s">
        <v>214</v>
      </c>
    </row>
    <row r="71" spans="1:5" ht="51">
      <c r="A71" t="s">
        <v>54</v>
      </c>
      <c r="E71" s="35" t="s">
        <v>215</v>
      </c>
    </row>
    <row r="72" spans="1:16" ht="12.75">
      <c r="A72" s="25" t="s">
        <v>45</v>
      </c>
      <c s="29" t="s">
        <v>116</v>
      </c>
      <c s="29" t="s">
        <v>216</v>
      </c>
      <c s="25" t="s">
        <v>57</v>
      </c>
      <c s="30" t="s">
        <v>217</v>
      </c>
      <c s="31" t="s">
        <v>175</v>
      </c>
      <c s="32">
        <v>330</v>
      </c>
      <c s="33">
        <v>0</v>
      </c>
      <c s="33">
        <f>ROUND(ROUND(H72,2)*ROUND(G72,3),2)</f>
      </c>
      <c r="O72">
        <f>(I72*21)/100</f>
      </c>
      <c t="s">
        <v>23</v>
      </c>
    </row>
    <row r="73" spans="1:5" ht="12.75">
      <c r="A73" s="34" t="s">
        <v>50</v>
      </c>
      <c r="E73" s="35" t="s">
        <v>218</v>
      </c>
    </row>
    <row r="74" spans="1:5" ht="12.75">
      <c r="A74" s="36" t="s">
        <v>52</v>
      </c>
      <c r="E74" s="37" t="s">
        <v>219</v>
      </c>
    </row>
    <row r="75" spans="1:5" ht="51">
      <c r="A75" t="s">
        <v>54</v>
      </c>
      <c r="E75" s="35" t="s">
        <v>215</v>
      </c>
    </row>
    <row r="76" spans="1:16" ht="12.75">
      <c r="A76" s="25" t="s">
        <v>45</v>
      </c>
      <c s="29" t="s">
        <v>121</v>
      </c>
      <c s="29" t="s">
        <v>220</v>
      </c>
      <c s="25" t="s">
        <v>57</v>
      </c>
      <c s="30" t="s">
        <v>221</v>
      </c>
      <c s="31" t="s">
        <v>175</v>
      </c>
      <c s="32">
        <v>330</v>
      </c>
      <c s="33">
        <v>0</v>
      </c>
      <c s="33">
        <f>ROUND(ROUND(H76,2)*ROUND(G76,3),2)</f>
      </c>
      <c r="O76">
        <f>(I76*21)/100</f>
      </c>
      <c t="s">
        <v>23</v>
      </c>
    </row>
    <row r="77" spans="1:5" ht="12.75">
      <c r="A77" s="34" t="s">
        <v>50</v>
      </c>
      <c r="E77" s="35" t="s">
        <v>222</v>
      </c>
    </row>
    <row r="78" spans="1:5" ht="12.75">
      <c r="A78" s="36" t="s">
        <v>52</v>
      </c>
      <c r="E78" s="37" t="s">
        <v>223</v>
      </c>
    </row>
    <row r="79" spans="1:5" ht="51">
      <c r="A79" t="s">
        <v>54</v>
      </c>
      <c r="E79" s="35" t="s">
        <v>215</v>
      </c>
    </row>
    <row r="80" spans="1:16" ht="12.75">
      <c r="A80" s="25" t="s">
        <v>45</v>
      </c>
      <c s="29" t="s">
        <v>125</v>
      </c>
      <c s="29" t="s">
        <v>224</v>
      </c>
      <c s="25" t="s">
        <v>57</v>
      </c>
      <c s="30" t="s">
        <v>225</v>
      </c>
      <c s="31" t="s">
        <v>175</v>
      </c>
      <c s="32">
        <v>330</v>
      </c>
      <c s="33">
        <v>0</v>
      </c>
      <c s="33">
        <f>ROUND(ROUND(H80,2)*ROUND(G80,3),2)</f>
      </c>
      <c r="O80">
        <f>(I80*21)/100</f>
      </c>
      <c t="s">
        <v>23</v>
      </c>
    </row>
    <row r="81" spans="1:5" ht="12.75">
      <c r="A81" s="34" t="s">
        <v>50</v>
      </c>
      <c r="E81" s="35" t="s">
        <v>57</v>
      </c>
    </row>
    <row r="82" spans="1:5" ht="12.75">
      <c r="A82" s="36" t="s">
        <v>52</v>
      </c>
      <c r="E82" s="37" t="s">
        <v>176</v>
      </c>
    </row>
    <row r="83" spans="1:5" ht="140.25">
      <c r="A83" t="s">
        <v>54</v>
      </c>
      <c r="E83" s="35" t="s">
        <v>226</v>
      </c>
    </row>
    <row r="84" spans="1:16" ht="12.75">
      <c r="A84" s="25" t="s">
        <v>45</v>
      </c>
      <c s="29" t="s">
        <v>130</v>
      </c>
      <c s="29" t="s">
        <v>227</v>
      </c>
      <c s="25" t="s">
        <v>57</v>
      </c>
      <c s="30" t="s">
        <v>228</v>
      </c>
      <c s="31" t="s">
        <v>175</v>
      </c>
      <c s="32">
        <v>307.989</v>
      </c>
      <c s="33">
        <v>0</v>
      </c>
      <c s="33">
        <f>ROUND(ROUND(H84,2)*ROUND(G84,3),2)</f>
      </c>
      <c r="O84">
        <f>(I84*21)/100</f>
      </c>
      <c t="s">
        <v>23</v>
      </c>
    </row>
    <row r="85" spans="1:5" ht="12.75">
      <c r="A85" s="34" t="s">
        <v>50</v>
      </c>
      <c r="E85" s="35" t="s">
        <v>57</v>
      </c>
    </row>
    <row r="86" spans="1:5" ht="12.75">
      <c r="A86" s="36" t="s">
        <v>52</v>
      </c>
      <c r="E86" s="37" t="s">
        <v>229</v>
      </c>
    </row>
    <row r="87" spans="1:5" ht="140.25">
      <c r="A87" t="s">
        <v>54</v>
      </c>
      <c r="E87" s="35" t="s">
        <v>226</v>
      </c>
    </row>
    <row r="88" spans="1:16" ht="12.75">
      <c r="A88" s="25" t="s">
        <v>45</v>
      </c>
      <c s="29" t="s">
        <v>137</v>
      </c>
      <c s="29" t="s">
        <v>230</v>
      </c>
      <c s="25" t="s">
        <v>57</v>
      </c>
      <c s="30" t="s">
        <v>231</v>
      </c>
      <c s="31" t="s">
        <v>175</v>
      </c>
      <c s="32">
        <v>293.04</v>
      </c>
      <c s="33">
        <v>0</v>
      </c>
      <c s="33">
        <f>ROUND(ROUND(H88,2)*ROUND(G88,3),2)</f>
      </c>
      <c r="O88">
        <f>(I88*21)/100</f>
      </c>
      <c t="s">
        <v>23</v>
      </c>
    </row>
    <row r="89" spans="1:5" ht="12.75">
      <c r="A89" s="34" t="s">
        <v>50</v>
      </c>
      <c r="E89" s="35" t="s">
        <v>57</v>
      </c>
    </row>
    <row r="90" spans="1:5" ht="12.75">
      <c r="A90" s="36" t="s">
        <v>52</v>
      </c>
      <c r="E90" s="37" t="s">
        <v>232</v>
      </c>
    </row>
    <row r="91" spans="1:5" ht="140.25">
      <c r="A91" t="s">
        <v>54</v>
      </c>
      <c r="E91" s="35" t="s">
        <v>226</v>
      </c>
    </row>
    <row r="92" spans="1:16" ht="12.75">
      <c r="A92" s="25" t="s">
        <v>45</v>
      </c>
      <c s="29" t="s">
        <v>142</v>
      </c>
      <c s="29" t="s">
        <v>233</v>
      </c>
      <c s="25" t="s">
        <v>57</v>
      </c>
      <c s="30" t="s">
        <v>234</v>
      </c>
      <c s="31" t="s">
        <v>119</v>
      </c>
      <c s="32">
        <v>125</v>
      </c>
      <c s="33">
        <v>0</v>
      </c>
      <c s="33">
        <f>ROUND(ROUND(H92,2)*ROUND(G92,3),2)</f>
      </c>
      <c r="O92">
        <f>(I92*21)/100</f>
      </c>
      <c t="s">
        <v>23</v>
      </c>
    </row>
    <row r="93" spans="1:5" ht="12.75">
      <c r="A93" s="34" t="s">
        <v>50</v>
      </c>
      <c r="E93" s="35" t="s">
        <v>57</v>
      </c>
    </row>
    <row r="94" spans="1:5" ht="12.75">
      <c r="A94" s="36" t="s">
        <v>52</v>
      </c>
      <c r="E94" s="37" t="s">
        <v>166</v>
      </c>
    </row>
    <row r="95" spans="1:5" ht="38.25">
      <c r="A95" t="s">
        <v>54</v>
      </c>
      <c r="E95" s="35" t="s">
        <v>235</v>
      </c>
    </row>
    <row r="96" spans="1:18" ht="12.75" customHeight="1">
      <c r="A96" s="6" t="s">
        <v>43</v>
      </c>
      <c s="6"/>
      <c s="39" t="s">
        <v>40</v>
      </c>
      <c s="6"/>
      <c s="27" t="s">
        <v>153</v>
      </c>
      <c s="6"/>
      <c s="6"/>
      <c s="6"/>
      <c s="40">
        <f>0+Q96</f>
      </c>
      <c r="O96">
        <f>0+R96</f>
      </c>
      <c r="Q96">
        <f>0+I97+I101+I105+I109+I113+I117+I121+I125+I129+I133+I137</f>
      </c>
      <c>
        <f>0+O97+O101+O105+O109+O113+O117+O121+O125+O129+O133+O137</f>
      </c>
    </row>
    <row r="97" spans="1:16" ht="25.5">
      <c r="A97" s="25" t="s">
        <v>45</v>
      </c>
      <c s="29" t="s">
        <v>148</v>
      </c>
      <c s="29" t="s">
        <v>236</v>
      </c>
      <c s="25" t="s">
        <v>57</v>
      </c>
      <c s="30" t="s">
        <v>237</v>
      </c>
      <c s="31" t="s">
        <v>119</v>
      </c>
      <c s="32">
        <v>68</v>
      </c>
      <c s="33">
        <v>0</v>
      </c>
      <c s="33">
        <f>ROUND(ROUND(H97,2)*ROUND(G97,3),2)</f>
      </c>
      <c r="O97">
        <f>(I97*21)/100</f>
      </c>
      <c t="s">
        <v>23</v>
      </c>
    </row>
    <row r="98" spans="1:5" ht="12.75">
      <c r="A98" s="34" t="s">
        <v>50</v>
      </c>
      <c r="E98" s="35" t="s">
        <v>57</v>
      </c>
    </row>
    <row r="99" spans="1:5" ht="12.75">
      <c r="A99" s="36" t="s">
        <v>52</v>
      </c>
      <c r="E99" s="37" t="s">
        <v>238</v>
      </c>
    </row>
    <row r="100" spans="1:5" ht="127.5">
      <c r="A100" t="s">
        <v>54</v>
      </c>
      <c r="E100" s="35" t="s">
        <v>239</v>
      </c>
    </row>
    <row r="101" spans="1:16" ht="25.5">
      <c r="A101" s="25" t="s">
        <v>45</v>
      </c>
      <c s="29" t="s">
        <v>154</v>
      </c>
      <c s="29" t="s">
        <v>240</v>
      </c>
      <c s="25" t="s">
        <v>57</v>
      </c>
      <c s="30" t="s">
        <v>241</v>
      </c>
      <c s="31" t="s">
        <v>79</v>
      </c>
      <c s="32">
        <v>2</v>
      </c>
      <c s="33">
        <v>0</v>
      </c>
      <c s="33">
        <f>ROUND(ROUND(H101,2)*ROUND(G101,3),2)</f>
      </c>
      <c r="O101">
        <f>(I101*21)/100</f>
      </c>
      <c t="s">
        <v>23</v>
      </c>
    </row>
    <row r="102" spans="1:5" ht="12.75">
      <c r="A102" s="34" t="s">
        <v>50</v>
      </c>
      <c r="E102" s="35" t="s">
        <v>57</v>
      </c>
    </row>
    <row r="103" spans="1:5" ht="12.75">
      <c r="A103" s="36" t="s">
        <v>52</v>
      </c>
      <c r="E103" s="37" t="s">
        <v>242</v>
      </c>
    </row>
    <row r="104" spans="1:5" ht="25.5">
      <c r="A104" t="s">
        <v>54</v>
      </c>
      <c r="E104" s="35" t="s">
        <v>243</v>
      </c>
    </row>
    <row r="105" spans="1:16" ht="12.75">
      <c r="A105" s="25" t="s">
        <v>45</v>
      </c>
      <c s="29" t="s">
        <v>244</v>
      </c>
      <c s="29" t="s">
        <v>245</v>
      </c>
      <c s="25" t="s">
        <v>57</v>
      </c>
      <c s="30" t="s">
        <v>246</v>
      </c>
      <c s="31" t="s">
        <v>79</v>
      </c>
      <c s="32">
        <v>6</v>
      </c>
      <c s="33">
        <v>0</v>
      </c>
      <c s="33">
        <f>ROUND(ROUND(H105,2)*ROUND(G105,3),2)</f>
      </c>
      <c r="O105">
        <f>(I105*21)/100</f>
      </c>
      <c t="s">
        <v>23</v>
      </c>
    </row>
    <row r="106" spans="1:5" ht="12.75">
      <c r="A106" s="34" t="s">
        <v>50</v>
      </c>
      <c r="E106" s="35" t="s">
        <v>57</v>
      </c>
    </row>
    <row r="107" spans="1:5" ht="12.75">
      <c r="A107" s="36" t="s">
        <v>52</v>
      </c>
      <c r="E107" s="37" t="s">
        <v>247</v>
      </c>
    </row>
    <row r="108" spans="1:5" ht="25.5">
      <c r="A108" t="s">
        <v>54</v>
      </c>
      <c r="E108" s="35" t="s">
        <v>248</v>
      </c>
    </row>
    <row r="109" spans="1:16" ht="12.75">
      <c r="A109" s="25" t="s">
        <v>45</v>
      </c>
      <c s="29" t="s">
        <v>249</v>
      </c>
      <c s="29" t="s">
        <v>250</v>
      </c>
      <c s="25" t="s">
        <v>57</v>
      </c>
      <c s="30" t="s">
        <v>251</v>
      </c>
      <c s="31" t="s">
        <v>79</v>
      </c>
      <c s="32">
        <v>2</v>
      </c>
      <c s="33">
        <v>0</v>
      </c>
      <c s="33">
        <f>ROUND(ROUND(H109,2)*ROUND(G109,3),2)</f>
      </c>
      <c r="O109">
        <f>(I109*21)/100</f>
      </c>
      <c t="s">
        <v>23</v>
      </c>
    </row>
    <row r="110" spans="1:5" ht="12.75">
      <c r="A110" s="34" t="s">
        <v>50</v>
      </c>
      <c r="E110" s="35" t="s">
        <v>57</v>
      </c>
    </row>
    <row r="111" spans="1:5" ht="12.75">
      <c r="A111" s="36" t="s">
        <v>52</v>
      </c>
      <c r="E111" s="37" t="s">
        <v>242</v>
      </c>
    </row>
    <row r="112" spans="1:5" ht="25.5">
      <c r="A112" t="s">
        <v>54</v>
      </c>
      <c r="E112" s="35" t="s">
        <v>243</v>
      </c>
    </row>
    <row r="113" spans="1:16" ht="25.5">
      <c r="A113" s="25" t="s">
        <v>45</v>
      </c>
      <c s="29" t="s">
        <v>252</v>
      </c>
      <c s="29" t="s">
        <v>253</v>
      </c>
      <c s="25" t="s">
        <v>57</v>
      </c>
      <c s="30" t="s">
        <v>254</v>
      </c>
      <c s="31" t="s">
        <v>79</v>
      </c>
      <c s="32">
        <v>5</v>
      </c>
      <c s="33">
        <v>0</v>
      </c>
      <c s="33">
        <f>ROUND(ROUND(H113,2)*ROUND(G113,3),2)</f>
      </c>
      <c r="O113">
        <f>(I113*21)/100</f>
      </c>
      <c t="s">
        <v>23</v>
      </c>
    </row>
    <row r="114" spans="1:5" ht="12.75">
      <c r="A114" s="34" t="s">
        <v>50</v>
      </c>
      <c r="E114" s="35" t="s">
        <v>57</v>
      </c>
    </row>
    <row r="115" spans="1:5" ht="12.75">
      <c r="A115" s="36" t="s">
        <v>52</v>
      </c>
      <c r="E115" s="37" t="s">
        <v>100</v>
      </c>
    </row>
    <row r="116" spans="1:5" ht="25.5">
      <c r="A116" t="s">
        <v>54</v>
      </c>
      <c r="E116" s="35" t="s">
        <v>255</v>
      </c>
    </row>
    <row r="117" spans="1:16" ht="12.75">
      <c r="A117" s="25" t="s">
        <v>45</v>
      </c>
      <c s="29" t="s">
        <v>256</v>
      </c>
      <c s="29" t="s">
        <v>257</v>
      </c>
      <c s="25" t="s">
        <v>57</v>
      </c>
      <c s="30" t="s">
        <v>258</v>
      </c>
      <c s="31" t="s">
        <v>79</v>
      </c>
      <c s="32">
        <v>2</v>
      </c>
      <c s="33">
        <v>0</v>
      </c>
      <c s="33">
        <f>ROUND(ROUND(H117,2)*ROUND(G117,3),2)</f>
      </c>
      <c r="O117">
        <f>(I117*21)/100</f>
      </c>
      <c t="s">
        <v>23</v>
      </c>
    </row>
    <row r="118" spans="1:5" ht="12.75">
      <c r="A118" s="34" t="s">
        <v>50</v>
      </c>
      <c r="E118" s="35" t="s">
        <v>57</v>
      </c>
    </row>
    <row r="119" spans="1:5" ht="12.75">
      <c r="A119" s="36" t="s">
        <v>52</v>
      </c>
      <c r="E119" s="37" t="s">
        <v>242</v>
      </c>
    </row>
    <row r="120" spans="1:5" ht="25.5">
      <c r="A120" t="s">
        <v>54</v>
      </c>
      <c r="E120" s="35" t="s">
        <v>248</v>
      </c>
    </row>
    <row r="121" spans="1:16" ht="25.5">
      <c r="A121" s="25" t="s">
        <v>45</v>
      </c>
      <c s="29" t="s">
        <v>259</v>
      </c>
      <c s="29" t="s">
        <v>260</v>
      </c>
      <c s="25" t="s">
        <v>57</v>
      </c>
      <c s="30" t="s">
        <v>261</v>
      </c>
      <c s="31" t="s">
        <v>175</v>
      </c>
      <c s="32">
        <v>35.605</v>
      </c>
      <c s="33">
        <v>0</v>
      </c>
      <c s="33">
        <f>ROUND(ROUND(H121,2)*ROUND(G121,3),2)</f>
      </c>
      <c r="O121">
        <f>(I121*21)/100</f>
      </c>
      <c t="s">
        <v>23</v>
      </c>
    </row>
    <row r="122" spans="1:5" ht="12.75">
      <c r="A122" s="34" t="s">
        <v>50</v>
      </c>
      <c r="E122" s="35" t="s">
        <v>262</v>
      </c>
    </row>
    <row r="123" spans="1:5" ht="12.75">
      <c r="A123" s="36" t="s">
        <v>52</v>
      </c>
      <c r="E123" s="37" t="s">
        <v>263</v>
      </c>
    </row>
    <row r="124" spans="1:5" ht="38.25">
      <c r="A124" t="s">
        <v>54</v>
      </c>
      <c r="E124" s="35" t="s">
        <v>264</v>
      </c>
    </row>
    <row r="125" spans="1:16" ht="25.5">
      <c r="A125" s="25" t="s">
        <v>45</v>
      </c>
      <c s="29" t="s">
        <v>265</v>
      </c>
      <c s="29" t="s">
        <v>266</v>
      </c>
      <c s="25" t="s">
        <v>57</v>
      </c>
      <c s="30" t="s">
        <v>267</v>
      </c>
      <c s="31" t="s">
        <v>175</v>
      </c>
      <c s="32">
        <v>35.605</v>
      </c>
      <c s="33">
        <v>0</v>
      </c>
      <c s="33">
        <f>ROUND(ROUND(H125,2)*ROUND(G125,3),2)</f>
      </c>
      <c r="O125">
        <f>(I125*21)/100</f>
      </c>
      <c t="s">
        <v>23</v>
      </c>
    </row>
    <row r="126" spans="1:5" ht="12.75">
      <c r="A126" s="34" t="s">
        <v>50</v>
      </c>
      <c r="E126" s="35" t="s">
        <v>268</v>
      </c>
    </row>
    <row r="127" spans="1:5" ht="89.25">
      <c r="A127" s="36" t="s">
        <v>52</v>
      </c>
      <c r="E127" s="37" t="s">
        <v>269</v>
      </c>
    </row>
    <row r="128" spans="1:5" ht="38.25">
      <c r="A128" t="s">
        <v>54</v>
      </c>
      <c r="E128" s="35" t="s">
        <v>264</v>
      </c>
    </row>
    <row r="129" spans="1:16" ht="12.75">
      <c r="A129" s="25" t="s">
        <v>45</v>
      </c>
      <c s="29" t="s">
        <v>270</v>
      </c>
      <c s="29" t="s">
        <v>271</v>
      </c>
      <c s="25" t="s">
        <v>57</v>
      </c>
      <c s="30" t="s">
        <v>272</v>
      </c>
      <c s="31" t="s">
        <v>79</v>
      </c>
      <c s="32">
        <v>6</v>
      </c>
      <c s="33">
        <v>0</v>
      </c>
      <c s="33">
        <f>ROUND(ROUND(H129,2)*ROUND(G129,3),2)</f>
      </c>
      <c r="O129">
        <f>(I129*21)/100</f>
      </c>
      <c t="s">
        <v>23</v>
      </c>
    </row>
    <row r="130" spans="1:5" ht="12.75">
      <c r="A130" s="34" t="s">
        <v>50</v>
      </c>
      <c r="E130" s="35" t="s">
        <v>273</v>
      </c>
    </row>
    <row r="131" spans="1:5" ht="12.75">
      <c r="A131" s="36" t="s">
        <v>52</v>
      </c>
      <c r="E131" s="37" t="s">
        <v>247</v>
      </c>
    </row>
    <row r="132" spans="1:5" ht="38.25">
      <c r="A132" t="s">
        <v>54</v>
      </c>
      <c r="E132" s="35" t="s">
        <v>274</v>
      </c>
    </row>
    <row r="133" spans="1:16" ht="12.75">
      <c r="A133" s="25" t="s">
        <v>45</v>
      </c>
      <c s="29" t="s">
        <v>275</v>
      </c>
      <c s="29" t="s">
        <v>276</v>
      </c>
      <c s="25" t="s">
        <v>57</v>
      </c>
      <c s="30" t="s">
        <v>277</v>
      </c>
      <c s="31" t="s">
        <v>119</v>
      </c>
      <c s="32">
        <v>98</v>
      </c>
      <c s="33">
        <v>0</v>
      </c>
      <c s="33">
        <f>ROUND(ROUND(H133,2)*ROUND(G133,3),2)</f>
      </c>
      <c r="O133">
        <f>(I133*21)/100</f>
      </c>
      <c t="s">
        <v>23</v>
      </c>
    </row>
    <row r="134" spans="1:5" ht="12.75">
      <c r="A134" s="34" t="s">
        <v>50</v>
      </c>
      <c r="E134" s="35" t="s">
        <v>57</v>
      </c>
    </row>
    <row r="135" spans="1:5" ht="12.75">
      <c r="A135" s="36" t="s">
        <v>52</v>
      </c>
      <c r="E135" s="37" t="s">
        <v>278</v>
      </c>
    </row>
    <row r="136" spans="1:5" ht="51">
      <c r="A136" t="s">
        <v>54</v>
      </c>
      <c r="E136" s="35" t="s">
        <v>279</v>
      </c>
    </row>
    <row r="137" spans="1:16" ht="12.75">
      <c r="A137" s="25" t="s">
        <v>45</v>
      </c>
      <c s="29" t="s">
        <v>280</v>
      </c>
      <c s="29" t="s">
        <v>281</v>
      </c>
      <c s="25" t="s">
        <v>57</v>
      </c>
      <c s="30" t="s">
        <v>282</v>
      </c>
      <c s="31" t="s">
        <v>79</v>
      </c>
      <c s="32">
        <v>3</v>
      </c>
      <c s="33">
        <v>0</v>
      </c>
      <c s="33">
        <f>ROUND(ROUND(H137,2)*ROUND(G137,3),2)</f>
      </c>
      <c r="O137">
        <f>(I137*21)/100</f>
      </c>
      <c t="s">
        <v>23</v>
      </c>
    </row>
    <row r="138" spans="1:5" ht="12.75">
      <c r="A138" s="34" t="s">
        <v>50</v>
      </c>
      <c r="E138" s="35" t="s">
        <v>57</v>
      </c>
    </row>
    <row r="139" spans="1:5" ht="12.75">
      <c r="A139" s="36" t="s">
        <v>52</v>
      </c>
      <c r="E139" s="37" t="s">
        <v>283</v>
      </c>
    </row>
    <row r="140" spans="1:5" ht="89.25">
      <c r="A140" t="s">
        <v>54</v>
      </c>
      <c r="E140" s="35" t="s">
        <v>284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0+O8+O13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285</v>
      </c>
      <c s="41">
        <f>0+I8+I13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285</v>
      </c>
      <c s="6"/>
      <c s="18" t="s">
        <v>286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287</v>
      </c>
      <c s="25" t="s">
        <v>57</v>
      </c>
      <c s="30" t="s">
        <v>288</v>
      </c>
      <c s="31" t="s">
        <v>69</v>
      </c>
      <c s="32">
        <v>1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289</v>
      </c>
    </row>
    <row r="11" spans="1:5" ht="12.75">
      <c r="A11" s="36" t="s">
        <v>52</v>
      </c>
      <c r="E11" s="37" t="s">
        <v>57</v>
      </c>
    </row>
    <row r="12" spans="1:5" ht="12.75">
      <c r="A12" t="s">
        <v>54</v>
      </c>
      <c r="E12" s="35" t="s">
        <v>81</v>
      </c>
    </row>
    <row r="13" spans="1:18" ht="12.75" customHeight="1">
      <c r="A13" s="6" t="s">
        <v>43</v>
      </c>
      <c s="6"/>
      <c s="39" t="s">
        <v>40</v>
      </c>
      <c s="6"/>
      <c s="27" t="s">
        <v>153</v>
      </c>
      <c s="6"/>
      <c s="6"/>
      <c s="6"/>
      <c s="40">
        <f>0+Q13</f>
      </c>
      <c r="O13">
        <f>0+R13</f>
      </c>
      <c r="Q13">
        <f>0+I14+I18+I22+I26+I30+I34+I38+I42+I46+I50+I54+I58+I62+I66+I70+I74+I78+I82</f>
      </c>
      <c>
        <f>0+O14+O18+O22+O26+O30+O34+O38+O42+O46+O50+O54+O58+O62+O66+O70+O74+O78+O82</f>
      </c>
    </row>
    <row r="14" spans="1:16" ht="12.75">
      <c r="A14" s="25" t="s">
        <v>45</v>
      </c>
      <c s="29" t="s">
        <v>23</v>
      </c>
      <c s="29" t="s">
        <v>290</v>
      </c>
      <c s="25" t="s">
        <v>57</v>
      </c>
      <c s="30" t="s">
        <v>291</v>
      </c>
      <c s="31" t="s">
        <v>79</v>
      </c>
      <c s="32">
        <v>20</v>
      </c>
      <c s="33">
        <v>0</v>
      </c>
      <c s="33">
        <f>ROUND(ROUND(H14,2)*ROUND(G14,3),2)</f>
      </c>
      <c r="O14">
        <f>(I14*21)/100</f>
      </c>
      <c t="s">
        <v>23</v>
      </c>
    </row>
    <row r="15" spans="1:5" ht="12.75">
      <c r="A15" s="34" t="s">
        <v>50</v>
      </c>
      <c r="E15" s="35" t="s">
        <v>57</v>
      </c>
    </row>
    <row r="16" spans="1:5" ht="12.75">
      <c r="A16" s="36" t="s">
        <v>52</v>
      </c>
      <c r="E16" s="37" t="s">
        <v>292</v>
      </c>
    </row>
    <row r="17" spans="1:5" ht="38.25">
      <c r="A17" t="s">
        <v>54</v>
      </c>
      <c r="E17" s="35" t="s">
        <v>293</v>
      </c>
    </row>
    <row r="18" spans="1:16" ht="25.5">
      <c r="A18" s="25" t="s">
        <v>45</v>
      </c>
      <c s="29" t="s">
        <v>22</v>
      </c>
      <c s="29" t="s">
        <v>294</v>
      </c>
      <c s="25" t="s">
        <v>57</v>
      </c>
      <c s="30" t="s">
        <v>295</v>
      </c>
      <c s="31" t="s">
        <v>79</v>
      </c>
      <c s="32">
        <v>56</v>
      </c>
      <c s="33">
        <v>0</v>
      </c>
      <c s="33">
        <f>ROUND(ROUND(H18,2)*ROUND(G18,3),2)</f>
      </c>
      <c r="O18">
        <f>(I18*21)/100</f>
      </c>
      <c t="s">
        <v>23</v>
      </c>
    </row>
    <row r="19" spans="1:5" ht="12.75">
      <c r="A19" s="34" t="s">
        <v>50</v>
      </c>
      <c r="E19" s="35" t="s">
        <v>57</v>
      </c>
    </row>
    <row r="20" spans="1:5" ht="114.75">
      <c r="A20" s="36" t="s">
        <v>52</v>
      </c>
      <c r="E20" s="37" t="s">
        <v>296</v>
      </c>
    </row>
    <row r="21" spans="1:5" ht="63.75">
      <c r="A21" t="s">
        <v>54</v>
      </c>
      <c r="E21" s="35" t="s">
        <v>297</v>
      </c>
    </row>
    <row r="22" spans="1:16" ht="25.5">
      <c r="A22" s="25" t="s">
        <v>45</v>
      </c>
      <c s="29" t="s">
        <v>33</v>
      </c>
      <c s="29" t="s">
        <v>298</v>
      </c>
      <c s="25" t="s">
        <v>57</v>
      </c>
      <c s="30" t="s">
        <v>299</v>
      </c>
      <c s="31" t="s">
        <v>79</v>
      </c>
      <c s="32">
        <v>56</v>
      </c>
      <c s="33">
        <v>0</v>
      </c>
      <c s="33">
        <f>ROUND(ROUND(H22,2)*ROUND(G22,3),2)</f>
      </c>
      <c r="O22">
        <f>(I22*21)/100</f>
      </c>
      <c t="s">
        <v>23</v>
      </c>
    </row>
    <row r="23" spans="1:5" ht="12.75">
      <c r="A23" s="34" t="s">
        <v>50</v>
      </c>
      <c r="E23" s="35" t="s">
        <v>300</v>
      </c>
    </row>
    <row r="24" spans="1:5" ht="12.75">
      <c r="A24" s="36" t="s">
        <v>52</v>
      </c>
      <c r="E24" s="37" t="s">
        <v>301</v>
      </c>
    </row>
    <row r="25" spans="1:5" ht="25.5">
      <c r="A25" t="s">
        <v>54</v>
      </c>
      <c r="E25" s="35" t="s">
        <v>248</v>
      </c>
    </row>
    <row r="26" spans="1:16" ht="12.75">
      <c r="A26" s="25" t="s">
        <v>45</v>
      </c>
      <c s="29" t="s">
        <v>35</v>
      </c>
      <c s="29" t="s">
        <v>302</v>
      </c>
      <c s="25" t="s">
        <v>57</v>
      </c>
      <c s="30" t="s">
        <v>303</v>
      </c>
      <c s="31" t="s">
        <v>304</v>
      </c>
      <c s="32">
        <v>3136</v>
      </c>
      <c s="33">
        <v>0</v>
      </c>
      <c s="33">
        <f>ROUND(ROUND(H26,2)*ROUND(G26,3),2)</f>
      </c>
      <c r="O26">
        <f>(I26*21)/100</f>
      </c>
      <c t="s">
        <v>23</v>
      </c>
    </row>
    <row r="27" spans="1:5" ht="12.75">
      <c r="A27" s="34" t="s">
        <v>50</v>
      </c>
      <c r="E27" s="35" t="s">
        <v>305</v>
      </c>
    </row>
    <row r="28" spans="1:5" ht="12.75">
      <c r="A28" s="36" t="s">
        <v>52</v>
      </c>
      <c r="E28" s="37" t="s">
        <v>306</v>
      </c>
    </row>
    <row r="29" spans="1:5" ht="25.5">
      <c r="A29" t="s">
        <v>54</v>
      </c>
      <c r="E29" s="35" t="s">
        <v>307</v>
      </c>
    </row>
    <row r="30" spans="1:16" ht="12.75">
      <c r="A30" s="25" t="s">
        <v>45</v>
      </c>
      <c s="29" t="s">
        <v>37</v>
      </c>
      <c s="29" t="s">
        <v>308</v>
      </c>
      <c s="25" t="s">
        <v>57</v>
      </c>
      <c s="30" t="s">
        <v>309</v>
      </c>
      <c s="31" t="s">
        <v>79</v>
      </c>
      <c s="32">
        <v>20</v>
      </c>
      <c s="33">
        <v>0</v>
      </c>
      <c s="33">
        <f>ROUND(ROUND(H30,2)*ROUND(G30,3),2)</f>
      </c>
      <c r="O30">
        <f>(I30*21)/100</f>
      </c>
      <c t="s">
        <v>23</v>
      </c>
    </row>
    <row r="31" spans="1:5" ht="12.75">
      <c r="A31" s="34" t="s">
        <v>50</v>
      </c>
      <c r="E31" s="35" t="s">
        <v>310</v>
      </c>
    </row>
    <row r="32" spans="1:5" ht="12.75">
      <c r="A32" s="36" t="s">
        <v>52</v>
      </c>
      <c r="E32" s="37" t="s">
        <v>311</v>
      </c>
    </row>
    <row r="33" spans="1:5" ht="25.5">
      <c r="A33" t="s">
        <v>54</v>
      </c>
      <c r="E33" s="35" t="s">
        <v>243</v>
      </c>
    </row>
    <row r="34" spans="1:16" ht="12.75">
      <c r="A34" s="25" t="s">
        <v>45</v>
      </c>
      <c s="29" t="s">
        <v>76</v>
      </c>
      <c s="29" t="s">
        <v>312</v>
      </c>
      <c s="25" t="s">
        <v>57</v>
      </c>
      <c s="30" t="s">
        <v>313</v>
      </c>
      <c s="31" t="s">
        <v>79</v>
      </c>
      <c s="32">
        <v>20</v>
      </c>
      <c s="33">
        <v>0</v>
      </c>
      <c s="33">
        <f>ROUND(ROUND(H34,2)*ROUND(G34,3),2)</f>
      </c>
      <c r="O34">
        <f>(I34*21)/100</f>
      </c>
      <c t="s">
        <v>23</v>
      </c>
    </row>
    <row r="35" spans="1:5" ht="12.75">
      <c r="A35" s="34" t="s">
        <v>50</v>
      </c>
      <c r="E35" s="35" t="s">
        <v>57</v>
      </c>
    </row>
    <row r="36" spans="1:5" ht="12.75">
      <c r="A36" s="36" t="s">
        <v>52</v>
      </c>
      <c r="E36" s="37" t="s">
        <v>292</v>
      </c>
    </row>
    <row r="37" spans="1:5" ht="25.5">
      <c r="A37" t="s">
        <v>54</v>
      </c>
      <c r="E37" s="35" t="s">
        <v>248</v>
      </c>
    </row>
    <row r="38" spans="1:16" ht="12.75">
      <c r="A38" s="25" t="s">
        <v>45</v>
      </c>
      <c s="29" t="s">
        <v>82</v>
      </c>
      <c s="29" t="s">
        <v>314</v>
      </c>
      <c s="25" t="s">
        <v>47</v>
      </c>
      <c s="30" t="s">
        <v>315</v>
      </c>
      <c s="31" t="s">
        <v>79</v>
      </c>
      <c s="32">
        <v>1120</v>
      </c>
      <c s="33">
        <v>0</v>
      </c>
      <c s="33">
        <f>ROUND(ROUND(H38,2)*ROUND(G38,3),2)</f>
      </c>
      <c r="O38">
        <f>(I38*21)/100</f>
      </c>
      <c t="s">
        <v>23</v>
      </c>
    </row>
    <row r="39" spans="1:5" ht="12.75">
      <c r="A39" s="34" t="s">
        <v>50</v>
      </c>
      <c r="E39" s="35" t="s">
        <v>305</v>
      </c>
    </row>
    <row r="40" spans="1:5" ht="12.75">
      <c r="A40" s="36" t="s">
        <v>52</v>
      </c>
      <c r="E40" s="37" t="s">
        <v>316</v>
      </c>
    </row>
    <row r="41" spans="1:5" ht="25.5">
      <c r="A41" t="s">
        <v>54</v>
      </c>
      <c r="E41" s="35" t="s">
        <v>243</v>
      </c>
    </row>
    <row r="42" spans="1:16" ht="25.5">
      <c r="A42" s="25" t="s">
        <v>45</v>
      </c>
      <c s="29" t="s">
        <v>40</v>
      </c>
      <c s="29" t="s">
        <v>266</v>
      </c>
      <c s="25" t="s">
        <v>57</v>
      </c>
      <c s="30" t="s">
        <v>267</v>
      </c>
      <c s="31" t="s">
        <v>175</v>
      </c>
      <c s="32">
        <v>6</v>
      </c>
      <c s="33">
        <v>0</v>
      </c>
      <c s="33">
        <f>ROUND(ROUND(H42,2)*ROUND(G42,3),2)</f>
      </c>
      <c r="O42">
        <f>(I42*21)/100</f>
      </c>
      <c t="s">
        <v>23</v>
      </c>
    </row>
    <row r="43" spans="1:5" ht="12.75">
      <c r="A43" s="34" t="s">
        <v>50</v>
      </c>
      <c r="E43" s="35" t="s">
        <v>57</v>
      </c>
    </row>
    <row r="44" spans="1:5" ht="12.75">
      <c r="A44" s="36" t="s">
        <v>52</v>
      </c>
      <c r="E44" s="37" t="s">
        <v>317</v>
      </c>
    </row>
    <row r="45" spans="1:5" ht="38.25">
      <c r="A45" t="s">
        <v>54</v>
      </c>
      <c r="E45" s="35" t="s">
        <v>264</v>
      </c>
    </row>
    <row r="46" spans="1:16" ht="12.75">
      <c r="A46" s="25" t="s">
        <v>45</v>
      </c>
      <c s="29" t="s">
        <v>42</v>
      </c>
      <c s="29" t="s">
        <v>318</v>
      </c>
      <c s="25" t="s">
        <v>57</v>
      </c>
      <c s="30" t="s">
        <v>319</v>
      </c>
      <c s="31" t="s">
        <v>175</v>
      </c>
      <c s="32">
        <v>6</v>
      </c>
      <c s="33">
        <v>0</v>
      </c>
      <c s="33">
        <f>ROUND(ROUND(H46,2)*ROUND(G46,3),2)</f>
      </c>
      <c r="O46">
        <f>(I46*21)/100</f>
      </c>
      <c t="s">
        <v>23</v>
      </c>
    </row>
    <row r="47" spans="1:5" ht="12.75">
      <c r="A47" s="34" t="s">
        <v>50</v>
      </c>
      <c r="E47" s="35" t="s">
        <v>57</v>
      </c>
    </row>
    <row r="48" spans="1:5" ht="12.75">
      <c r="A48" s="36" t="s">
        <v>52</v>
      </c>
      <c r="E48" s="37" t="s">
        <v>247</v>
      </c>
    </row>
    <row r="49" spans="1:5" ht="25.5">
      <c r="A49" t="s">
        <v>54</v>
      </c>
      <c r="E49" s="35" t="s">
        <v>320</v>
      </c>
    </row>
    <row r="50" spans="1:16" ht="12.75">
      <c r="A50" s="25" t="s">
        <v>45</v>
      </c>
      <c s="29" t="s">
        <v>91</v>
      </c>
      <c s="29" t="s">
        <v>321</v>
      </c>
      <c s="25" t="s">
        <v>57</v>
      </c>
      <c s="30" t="s">
        <v>322</v>
      </c>
      <c s="31" t="s">
        <v>79</v>
      </c>
      <c s="32">
        <v>8</v>
      </c>
      <c s="33">
        <v>0</v>
      </c>
      <c s="33">
        <f>ROUND(ROUND(H50,2)*ROUND(G50,3),2)</f>
      </c>
      <c r="O50">
        <f>(I50*21)/100</f>
      </c>
      <c t="s">
        <v>23</v>
      </c>
    </row>
    <row r="51" spans="1:5" ht="12.75">
      <c r="A51" s="34" t="s">
        <v>50</v>
      </c>
      <c r="E51" s="35" t="s">
        <v>323</v>
      </c>
    </row>
    <row r="52" spans="1:5" ht="12.75">
      <c r="A52" s="36" t="s">
        <v>52</v>
      </c>
      <c r="E52" s="37" t="s">
        <v>324</v>
      </c>
    </row>
    <row r="53" spans="1:5" ht="76.5">
      <c r="A53" t="s">
        <v>54</v>
      </c>
      <c r="E53" s="35" t="s">
        <v>325</v>
      </c>
    </row>
    <row r="54" spans="1:16" ht="12.75">
      <c r="A54" s="25" t="s">
        <v>45</v>
      </c>
      <c s="29" t="s">
        <v>96</v>
      </c>
      <c s="29" t="s">
        <v>326</v>
      </c>
      <c s="25" t="s">
        <v>57</v>
      </c>
      <c s="30" t="s">
        <v>327</v>
      </c>
      <c s="31" t="s">
        <v>79</v>
      </c>
      <c s="32">
        <v>8</v>
      </c>
      <c s="33">
        <v>0</v>
      </c>
      <c s="33">
        <f>ROUND(ROUND(H54,2)*ROUND(G54,3),2)</f>
      </c>
      <c r="O54">
        <f>(I54*21)/100</f>
      </c>
      <c t="s">
        <v>23</v>
      </c>
    </row>
    <row r="55" spans="1:5" ht="12.75">
      <c r="A55" s="34" t="s">
        <v>50</v>
      </c>
      <c r="E55" s="35" t="s">
        <v>57</v>
      </c>
    </row>
    <row r="56" spans="1:5" ht="12.75">
      <c r="A56" s="36" t="s">
        <v>52</v>
      </c>
      <c r="E56" s="37" t="s">
        <v>324</v>
      </c>
    </row>
    <row r="57" spans="1:5" ht="25.5">
      <c r="A57" t="s">
        <v>54</v>
      </c>
      <c r="E57" s="35" t="s">
        <v>328</v>
      </c>
    </row>
    <row r="58" spans="1:16" ht="12.75">
      <c r="A58" s="25" t="s">
        <v>45</v>
      </c>
      <c s="29" t="s">
        <v>102</v>
      </c>
      <c s="29" t="s">
        <v>329</v>
      </c>
      <c s="25" t="s">
        <v>57</v>
      </c>
      <c s="30" t="s">
        <v>330</v>
      </c>
      <c s="31" t="s">
        <v>304</v>
      </c>
      <c s="32">
        <v>448</v>
      </c>
      <c s="33">
        <v>0</v>
      </c>
      <c s="33">
        <f>ROUND(ROUND(H58,2)*ROUND(G58,3),2)</f>
      </c>
      <c r="O58">
        <f>(I58*21)/100</f>
      </c>
      <c t="s">
        <v>23</v>
      </c>
    </row>
    <row r="59" spans="1:5" ht="12.75">
      <c r="A59" s="34" t="s">
        <v>50</v>
      </c>
      <c r="E59" s="35" t="s">
        <v>305</v>
      </c>
    </row>
    <row r="60" spans="1:5" ht="12.75">
      <c r="A60" s="36" t="s">
        <v>52</v>
      </c>
      <c r="E60" s="37" t="s">
        <v>331</v>
      </c>
    </row>
    <row r="61" spans="1:5" ht="25.5">
      <c r="A61" t="s">
        <v>54</v>
      </c>
      <c r="E61" s="35" t="s">
        <v>332</v>
      </c>
    </row>
    <row r="62" spans="1:16" ht="12.75">
      <c r="A62" s="25" t="s">
        <v>45</v>
      </c>
      <c s="29" t="s">
        <v>106</v>
      </c>
      <c s="29" t="s">
        <v>333</v>
      </c>
      <c s="25" t="s">
        <v>57</v>
      </c>
      <c s="30" t="s">
        <v>334</v>
      </c>
      <c s="31" t="s">
        <v>79</v>
      </c>
      <c s="32">
        <v>3</v>
      </c>
      <c s="33">
        <v>0</v>
      </c>
      <c s="33">
        <f>ROUND(ROUND(H62,2)*ROUND(G62,3),2)</f>
      </c>
      <c r="O62">
        <f>(I62*21)/100</f>
      </c>
      <c t="s">
        <v>23</v>
      </c>
    </row>
    <row r="63" spans="1:5" ht="12.75">
      <c r="A63" s="34" t="s">
        <v>50</v>
      </c>
      <c r="E63" s="35" t="s">
        <v>57</v>
      </c>
    </row>
    <row r="64" spans="1:5" ht="12.75">
      <c r="A64" s="36" t="s">
        <v>52</v>
      </c>
      <c r="E64" s="37" t="s">
        <v>283</v>
      </c>
    </row>
    <row r="65" spans="1:5" ht="76.5">
      <c r="A65" t="s">
        <v>54</v>
      </c>
      <c r="E65" s="35" t="s">
        <v>325</v>
      </c>
    </row>
    <row r="66" spans="1:16" ht="12.75">
      <c r="A66" s="25" t="s">
        <v>45</v>
      </c>
      <c s="29" t="s">
        <v>112</v>
      </c>
      <c s="29" t="s">
        <v>335</v>
      </c>
      <c s="25" t="s">
        <v>57</v>
      </c>
      <c s="30" t="s">
        <v>336</v>
      </c>
      <c s="31" t="s">
        <v>79</v>
      </c>
      <c s="32">
        <v>3</v>
      </c>
      <c s="33">
        <v>0</v>
      </c>
      <c s="33">
        <f>ROUND(ROUND(H66,2)*ROUND(G66,3),2)</f>
      </c>
      <c r="O66">
        <f>(I66*21)/100</f>
      </c>
      <c t="s">
        <v>23</v>
      </c>
    </row>
    <row r="67" spans="1:5" ht="12.75">
      <c r="A67" s="34" t="s">
        <v>50</v>
      </c>
      <c r="E67" s="35" t="s">
        <v>57</v>
      </c>
    </row>
    <row r="68" spans="1:5" ht="12.75">
      <c r="A68" s="36" t="s">
        <v>52</v>
      </c>
      <c r="E68" s="37" t="s">
        <v>283</v>
      </c>
    </row>
    <row r="69" spans="1:5" ht="25.5">
      <c r="A69" t="s">
        <v>54</v>
      </c>
      <c r="E69" s="35" t="s">
        <v>328</v>
      </c>
    </row>
    <row r="70" spans="1:16" ht="12.75">
      <c r="A70" s="25" t="s">
        <v>45</v>
      </c>
      <c s="29" t="s">
        <v>116</v>
      </c>
      <c s="29" t="s">
        <v>337</v>
      </c>
      <c s="25" t="s">
        <v>57</v>
      </c>
      <c s="30" t="s">
        <v>338</v>
      </c>
      <c s="31" t="s">
        <v>304</v>
      </c>
      <c s="32">
        <v>168</v>
      </c>
      <c s="33">
        <v>0</v>
      </c>
      <c s="33">
        <f>ROUND(ROUND(H70,2)*ROUND(G70,3),2)</f>
      </c>
      <c r="O70">
        <f>(I70*21)/100</f>
      </c>
      <c t="s">
        <v>23</v>
      </c>
    </row>
    <row r="71" spans="1:5" ht="12.75">
      <c r="A71" s="34" t="s">
        <v>50</v>
      </c>
      <c r="E71" s="35" t="s">
        <v>305</v>
      </c>
    </row>
    <row r="72" spans="1:5" ht="12.75">
      <c r="A72" s="36" t="s">
        <v>52</v>
      </c>
      <c r="E72" s="37" t="s">
        <v>339</v>
      </c>
    </row>
    <row r="73" spans="1:5" ht="25.5">
      <c r="A73" t="s">
        <v>54</v>
      </c>
      <c r="E73" s="35" t="s">
        <v>332</v>
      </c>
    </row>
    <row r="74" spans="1:16" ht="12.75">
      <c r="A74" s="25" t="s">
        <v>45</v>
      </c>
      <c s="29" t="s">
        <v>121</v>
      </c>
      <c s="29" t="s">
        <v>340</v>
      </c>
      <c s="25" t="s">
        <v>57</v>
      </c>
      <c s="30" t="s">
        <v>341</v>
      </c>
      <c s="31" t="s">
        <v>79</v>
      </c>
      <c s="32">
        <v>2</v>
      </c>
      <c s="33">
        <v>0</v>
      </c>
      <c s="33">
        <f>ROUND(ROUND(H74,2)*ROUND(G74,3),2)</f>
      </c>
      <c r="O74">
        <f>(I74*21)/100</f>
      </c>
      <c t="s">
        <v>23</v>
      </c>
    </row>
    <row r="75" spans="1:5" ht="12.75">
      <c r="A75" s="34" t="s">
        <v>50</v>
      </c>
      <c r="E75" s="35" t="s">
        <v>57</v>
      </c>
    </row>
    <row r="76" spans="1:5" ht="12.75">
      <c r="A76" s="36" t="s">
        <v>52</v>
      </c>
      <c r="E76" s="37" t="s">
        <v>242</v>
      </c>
    </row>
    <row r="77" spans="1:5" ht="63.75">
      <c r="A77" t="s">
        <v>54</v>
      </c>
      <c r="E77" s="35" t="s">
        <v>342</v>
      </c>
    </row>
    <row r="78" spans="1:16" ht="12.75">
      <c r="A78" s="25" t="s">
        <v>45</v>
      </c>
      <c s="29" t="s">
        <v>125</v>
      </c>
      <c s="29" t="s">
        <v>343</v>
      </c>
      <c s="25" t="s">
        <v>57</v>
      </c>
      <c s="30" t="s">
        <v>344</v>
      </c>
      <c s="31" t="s">
        <v>79</v>
      </c>
      <c s="32">
        <v>2</v>
      </c>
      <c s="33">
        <v>0</v>
      </c>
      <c s="33">
        <f>ROUND(ROUND(H78,2)*ROUND(G78,3),2)</f>
      </c>
      <c r="O78">
        <f>(I78*21)/100</f>
      </c>
      <c t="s">
        <v>23</v>
      </c>
    </row>
    <row r="79" spans="1:5" ht="12.75">
      <c r="A79" s="34" t="s">
        <v>50</v>
      </c>
      <c r="E79" s="35" t="s">
        <v>57</v>
      </c>
    </row>
    <row r="80" spans="1:5" ht="12.75">
      <c r="A80" s="36" t="s">
        <v>52</v>
      </c>
      <c r="E80" s="37" t="s">
        <v>242</v>
      </c>
    </row>
    <row r="81" spans="1:5" ht="25.5">
      <c r="A81" t="s">
        <v>54</v>
      </c>
      <c r="E81" s="35" t="s">
        <v>328</v>
      </c>
    </row>
    <row r="82" spans="1:16" ht="12.75">
      <c r="A82" s="25" t="s">
        <v>45</v>
      </c>
      <c s="29" t="s">
        <v>130</v>
      </c>
      <c s="29" t="s">
        <v>345</v>
      </c>
      <c s="25" t="s">
        <v>57</v>
      </c>
      <c s="30" t="s">
        <v>346</v>
      </c>
      <c s="31" t="s">
        <v>304</v>
      </c>
      <c s="32">
        <v>112</v>
      </c>
      <c s="33">
        <v>0</v>
      </c>
      <c s="33">
        <f>ROUND(ROUND(H82,2)*ROUND(G82,3),2)</f>
      </c>
      <c r="O82">
        <f>(I82*21)/100</f>
      </c>
      <c t="s">
        <v>23</v>
      </c>
    </row>
    <row r="83" spans="1:5" ht="12.75">
      <c r="A83" s="34" t="s">
        <v>50</v>
      </c>
      <c r="E83" s="35" t="s">
        <v>305</v>
      </c>
    </row>
    <row r="84" spans="1:5" ht="12.75">
      <c r="A84" s="36" t="s">
        <v>52</v>
      </c>
      <c r="E84" s="37" t="s">
        <v>347</v>
      </c>
    </row>
    <row r="85" spans="1:5" ht="25.5">
      <c r="A85" t="s">
        <v>54</v>
      </c>
      <c r="E85" s="35" t="s">
        <v>332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0+O8+O13+O30+O35+O40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348</v>
      </c>
      <c s="41">
        <f>0+I8+I13+I30+I35+I40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348</v>
      </c>
      <c s="6"/>
      <c s="18" t="s">
        <v>349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25.5">
      <c r="A9" s="25" t="s">
        <v>45</v>
      </c>
      <c s="29" t="s">
        <v>29</v>
      </c>
      <c s="29" t="s">
        <v>46</v>
      </c>
      <c s="25" t="s">
        <v>57</v>
      </c>
      <c s="30" t="s">
        <v>48</v>
      </c>
      <c s="31" t="s">
        <v>49</v>
      </c>
      <c s="32">
        <v>52.121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57</v>
      </c>
    </row>
    <row r="11" spans="1:5" ht="12.75">
      <c r="A11" s="36" t="s">
        <v>52</v>
      </c>
      <c r="E11" s="37" t="s">
        <v>350</v>
      </c>
    </row>
    <row r="12" spans="1:5" ht="140.25">
      <c r="A12" t="s">
        <v>54</v>
      </c>
      <c r="E12" s="35" t="s">
        <v>55</v>
      </c>
    </row>
    <row r="13" spans="1:18" ht="12.75" customHeight="1">
      <c r="A13" s="6" t="s">
        <v>43</v>
      </c>
      <c s="6"/>
      <c s="39" t="s">
        <v>29</v>
      </c>
      <c s="6"/>
      <c s="27" t="s">
        <v>95</v>
      </c>
      <c s="6"/>
      <c s="6"/>
      <c s="6"/>
      <c s="40">
        <f>0+Q13</f>
      </c>
      <c r="O13">
        <f>0+R13</f>
      </c>
      <c r="Q13">
        <f>0+I14+I18+I22+I26</f>
      </c>
      <c>
        <f>0+O14+O18+O22+O26</f>
      </c>
    </row>
    <row r="14" spans="1:16" ht="12.75">
      <c r="A14" s="25" t="s">
        <v>45</v>
      </c>
      <c s="29" t="s">
        <v>23</v>
      </c>
      <c s="29" t="s">
        <v>351</v>
      </c>
      <c s="25" t="s">
        <v>57</v>
      </c>
      <c s="30" t="s">
        <v>352</v>
      </c>
      <c s="31" t="s">
        <v>109</v>
      </c>
      <c s="32">
        <v>27.432</v>
      </c>
      <c s="33">
        <v>0</v>
      </c>
      <c s="33">
        <f>ROUND(ROUND(H14,2)*ROUND(G14,3),2)</f>
      </c>
      <c r="O14">
        <f>(I14*21)/100</f>
      </c>
      <c t="s">
        <v>23</v>
      </c>
    </row>
    <row r="15" spans="1:5" ht="12.75">
      <c r="A15" s="34" t="s">
        <v>50</v>
      </c>
      <c r="E15" s="35" t="s">
        <v>353</v>
      </c>
    </row>
    <row r="16" spans="1:5" ht="38.25">
      <c r="A16" s="36" t="s">
        <v>52</v>
      </c>
      <c r="E16" s="37" t="s">
        <v>354</v>
      </c>
    </row>
    <row r="17" spans="1:5" ht="318.75">
      <c r="A17" t="s">
        <v>54</v>
      </c>
      <c r="E17" s="35" t="s">
        <v>355</v>
      </c>
    </row>
    <row r="18" spans="1:16" ht="12.75">
      <c r="A18" s="25" t="s">
        <v>45</v>
      </c>
      <c s="29" t="s">
        <v>22</v>
      </c>
      <c s="29" t="s">
        <v>138</v>
      </c>
      <c s="25" t="s">
        <v>57</v>
      </c>
      <c s="30" t="s">
        <v>139</v>
      </c>
      <c s="31" t="s">
        <v>109</v>
      </c>
      <c s="32">
        <v>27.432</v>
      </c>
      <c s="33">
        <v>0</v>
      </c>
      <c s="33">
        <f>ROUND(ROUND(H18,2)*ROUND(G18,3),2)</f>
      </c>
      <c r="O18">
        <f>(I18*21)/100</f>
      </c>
      <c t="s">
        <v>23</v>
      </c>
    </row>
    <row r="19" spans="1:5" ht="12.75">
      <c r="A19" s="34" t="s">
        <v>50</v>
      </c>
      <c r="E19" s="35" t="s">
        <v>57</v>
      </c>
    </row>
    <row r="20" spans="1:5" ht="12.75">
      <c r="A20" s="36" t="s">
        <v>52</v>
      </c>
      <c r="E20" s="37" t="s">
        <v>356</v>
      </c>
    </row>
    <row r="21" spans="1:5" ht="191.25">
      <c r="A21" t="s">
        <v>54</v>
      </c>
      <c r="E21" s="35" t="s">
        <v>141</v>
      </c>
    </row>
    <row r="22" spans="1:16" ht="12.75">
      <c r="A22" s="25" t="s">
        <v>45</v>
      </c>
      <c s="29" t="s">
        <v>33</v>
      </c>
      <c s="29" t="s">
        <v>357</v>
      </c>
      <c s="25" t="s">
        <v>57</v>
      </c>
      <c s="30" t="s">
        <v>358</v>
      </c>
      <c s="31" t="s">
        <v>109</v>
      </c>
      <c s="32">
        <v>12.787</v>
      </c>
      <c s="33">
        <v>0</v>
      </c>
      <c s="33">
        <f>ROUND(ROUND(H22,2)*ROUND(G22,3),2)</f>
      </c>
      <c r="O22">
        <f>(I22*21)/100</f>
      </c>
      <c t="s">
        <v>23</v>
      </c>
    </row>
    <row r="23" spans="1:5" ht="12.75">
      <c r="A23" s="34" t="s">
        <v>50</v>
      </c>
      <c r="E23" s="35" t="s">
        <v>359</v>
      </c>
    </row>
    <row r="24" spans="1:5" ht="12.75">
      <c r="A24" s="36" t="s">
        <v>52</v>
      </c>
      <c r="E24" s="37" t="s">
        <v>360</v>
      </c>
    </row>
    <row r="25" spans="1:5" ht="229.5">
      <c r="A25" t="s">
        <v>54</v>
      </c>
      <c r="E25" s="35" t="s">
        <v>361</v>
      </c>
    </row>
    <row r="26" spans="1:16" ht="12.75">
      <c r="A26" s="25" t="s">
        <v>45</v>
      </c>
      <c s="29" t="s">
        <v>35</v>
      </c>
      <c s="29" t="s">
        <v>362</v>
      </c>
      <c s="25" t="s">
        <v>57</v>
      </c>
      <c s="30" t="s">
        <v>363</v>
      </c>
      <c s="31" t="s">
        <v>109</v>
      </c>
      <c s="32">
        <v>12.208</v>
      </c>
      <c s="33">
        <v>0</v>
      </c>
      <c s="33">
        <f>ROUND(ROUND(H26,2)*ROUND(G26,3),2)</f>
      </c>
      <c r="O26">
        <f>(I26*21)/100</f>
      </c>
      <c t="s">
        <v>23</v>
      </c>
    </row>
    <row r="27" spans="1:5" ht="12.75">
      <c r="A27" s="34" t="s">
        <v>50</v>
      </c>
      <c r="E27" s="35" t="s">
        <v>364</v>
      </c>
    </row>
    <row r="28" spans="1:5" ht="38.25">
      <c r="A28" s="36" t="s">
        <v>52</v>
      </c>
      <c r="E28" s="37" t="s">
        <v>365</v>
      </c>
    </row>
    <row r="29" spans="1:5" ht="293.25">
      <c r="A29" t="s">
        <v>54</v>
      </c>
      <c r="E29" s="35" t="s">
        <v>366</v>
      </c>
    </row>
    <row r="30" spans="1:18" ht="12.75" customHeight="1">
      <c r="A30" s="6" t="s">
        <v>43</v>
      </c>
      <c s="6"/>
      <c s="39" t="s">
        <v>33</v>
      </c>
      <c s="6"/>
      <c s="27" t="s">
        <v>367</v>
      </c>
      <c s="6"/>
      <c s="6"/>
      <c s="6"/>
      <c s="40">
        <f>0+Q30</f>
      </c>
      <c r="O30">
        <f>0+R30</f>
      </c>
      <c r="Q30">
        <f>0+I31</f>
      </c>
      <c>
        <f>0+O31</f>
      </c>
    </row>
    <row r="31" spans="1:16" ht="12.75">
      <c r="A31" s="25" t="s">
        <v>45</v>
      </c>
      <c s="29" t="s">
        <v>37</v>
      </c>
      <c s="29" t="s">
        <v>368</v>
      </c>
      <c s="25" t="s">
        <v>57</v>
      </c>
      <c s="30" t="s">
        <v>369</v>
      </c>
      <c s="31" t="s">
        <v>109</v>
      </c>
      <c s="32">
        <v>1.162</v>
      </c>
      <c s="33">
        <v>0</v>
      </c>
      <c s="33">
        <f>ROUND(ROUND(H31,2)*ROUND(G31,3),2)</f>
      </c>
      <c r="O31">
        <f>(I31*21)/100</f>
      </c>
      <c t="s">
        <v>23</v>
      </c>
    </row>
    <row r="32" spans="1:5" ht="12.75">
      <c r="A32" s="34" t="s">
        <v>50</v>
      </c>
      <c r="E32" s="35" t="s">
        <v>370</v>
      </c>
    </row>
    <row r="33" spans="1:5" ht="12.75">
      <c r="A33" s="36" t="s">
        <v>52</v>
      </c>
      <c r="E33" s="37" t="s">
        <v>371</v>
      </c>
    </row>
    <row r="34" spans="1:5" ht="369.75">
      <c r="A34" t="s">
        <v>54</v>
      </c>
      <c r="E34" s="35" t="s">
        <v>372</v>
      </c>
    </row>
    <row r="35" spans="1:18" ht="12.75" customHeight="1">
      <c r="A35" s="6" t="s">
        <v>43</v>
      </c>
      <c s="6"/>
      <c s="39" t="s">
        <v>76</v>
      </c>
      <c s="6"/>
      <c s="27" t="s">
        <v>373</v>
      </c>
      <c s="6"/>
      <c s="6"/>
      <c s="6"/>
      <c s="40">
        <f>0+Q35</f>
      </c>
      <c r="O35">
        <f>0+R35</f>
      </c>
      <c r="Q35">
        <f>0+I36</f>
      </c>
      <c>
        <f>0+O36</f>
      </c>
    </row>
    <row r="36" spans="1:16" ht="12.75">
      <c r="A36" s="25" t="s">
        <v>45</v>
      </c>
      <c s="29" t="s">
        <v>76</v>
      </c>
      <c s="29" t="s">
        <v>374</v>
      </c>
      <c s="25" t="s">
        <v>57</v>
      </c>
      <c s="30" t="s">
        <v>375</v>
      </c>
      <c s="31" t="s">
        <v>119</v>
      </c>
      <c s="32">
        <v>14.53</v>
      </c>
      <c s="33">
        <v>0</v>
      </c>
      <c s="33">
        <f>ROUND(ROUND(H36,2)*ROUND(G36,3),2)</f>
      </c>
      <c r="O36">
        <f>(I36*21)/100</f>
      </c>
      <c t="s">
        <v>23</v>
      </c>
    </row>
    <row r="37" spans="1:5" ht="12.75">
      <c r="A37" s="34" t="s">
        <v>50</v>
      </c>
      <c r="E37" s="35" t="s">
        <v>57</v>
      </c>
    </row>
    <row r="38" spans="1:5" ht="12.75">
      <c r="A38" s="36" t="s">
        <v>52</v>
      </c>
      <c r="E38" s="37" t="s">
        <v>376</v>
      </c>
    </row>
    <row r="39" spans="1:5" ht="140.25">
      <c r="A39" t="s">
        <v>54</v>
      </c>
      <c r="E39" s="35" t="s">
        <v>377</v>
      </c>
    </row>
    <row r="40" spans="1:18" ht="12.75" customHeight="1">
      <c r="A40" s="6" t="s">
        <v>43</v>
      </c>
      <c s="6"/>
      <c s="39" t="s">
        <v>82</v>
      </c>
      <c s="6"/>
      <c s="27" t="s">
        <v>378</v>
      </c>
      <c s="6"/>
      <c s="6"/>
      <c s="6"/>
      <c s="40">
        <f>0+Q40</f>
      </c>
      <c r="O40">
        <f>0+R40</f>
      </c>
      <c r="Q40">
        <f>0+I41+I45+I49</f>
      </c>
      <c>
        <f>0+O41+O45+O49</f>
      </c>
    </row>
    <row r="41" spans="1:16" ht="12.75">
      <c r="A41" s="25" t="s">
        <v>45</v>
      </c>
      <c s="29" t="s">
        <v>82</v>
      </c>
      <c s="29" t="s">
        <v>379</v>
      </c>
      <c s="25" t="s">
        <v>57</v>
      </c>
      <c s="30" t="s">
        <v>380</v>
      </c>
      <c s="31" t="s">
        <v>119</v>
      </c>
      <c s="32">
        <v>14.53</v>
      </c>
      <c s="33">
        <v>0</v>
      </c>
      <c s="33">
        <f>ROUND(ROUND(H41,2)*ROUND(G41,3),2)</f>
      </c>
      <c r="O41">
        <f>(I41*21)/100</f>
      </c>
      <c t="s">
        <v>23</v>
      </c>
    </row>
    <row r="42" spans="1:5" ht="12.75">
      <c r="A42" s="34" t="s">
        <v>50</v>
      </c>
      <c r="E42" s="35" t="s">
        <v>381</v>
      </c>
    </row>
    <row r="43" spans="1:5" ht="12.75">
      <c r="A43" s="36" t="s">
        <v>52</v>
      </c>
      <c r="E43" s="37" t="s">
        <v>376</v>
      </c>
    </row>
    <row r="44" spans="1:5" ht="255">
      <c r="A44" t="s">
        <v>54</v>
      </c>
      <c r="E44" s="35" t="s">
        <v>382</v>
      </c>
    </row>
    <row r="45" spans="1:16" ht="12.75">
      <c r="A45" s="25" t="s">
        <v>45</v>
      </c>
      <c s="29" t="s">
        <v>40</v>
      </c>
      <c s="29" t="s">
        <v>383</v>
      </c>
      <c s="25" t="s">
        <v>57</v>
      </c>
      <c s="30" t="s">
        <v>384</v>
      </c>
      <c s="31" t="s">
        <v>79</v>
      </c>
      <c s="32">
        <v>3</v>
      </c>
      <c s="33">
        <v>0</v>
      </c>
      <c s="33">
        <f>ROUND(ROUND(H45,2)*ROUND(G45,3),2)</f>
      </c>
      <c r="O45">
        <f>(I45*21)/100</f>
      </c>
      <c t="s">
        <v>23</v>
      </c>
    </row>
    <row r="46" spans="1:5" ht="12.75">
      <c r="A46" s="34" t="s">
        <v>50</v>
      </c>
      <c r="E46" s="35" t="s">
        <v>385</v>
      </c>
    </row>
    <row r="47" spans="1:5" ht="12.75">
      <c r="A47" s="36" t="s">
        <v>52</v>
      </c>
      <c r="E47" s="37" t="s">
        <v>283</v>
      </c>
    </row>
    <row r="48" spans="1:5" ht="76.5">
      <c r="A48" t="s">
        <v>54</v>
      </c>
      <c r="E48" s="35" t="s">
        <v>386</v>
      </c>
    </row>
    <row r="49" spans="1:16" ht="12.75">
      <c r="A49" s="25" t="s">
        <v>45</v>
      </c>
      <c s="29" t="s">
        <v>42</v>
      </c>
      <c s="29" t="s">
        <v>387</v>
      </c>
      <c s="25" t="s">
        <v>57</v>
      </c>
      <c s="30" t="s">
        <v>388</v>
      </c>
      <c s="31" t="s">
        <v>119</v>
      </c>
      <c s="32">
        <v>14.53</v>
      </c>
      <c s="33">
        <v>0</v>
      </c>
      <c s="33">
        <f>ROUND(ROUND(H49,2)*ROUND(G49,3),2)</f>
      </c>
      <c r="O49">
        <f>(I49*21)/100</f>
      </c>
      <c t="s">
        <v>23</v>
      </c>
    </row>
    <row r="50" spans="1:5" ht="12.75">
      <c r="A50" s="34" t="s">
        <v>50</v>
      </c>
      <c r="E50" s="35" t="s">
        <v>389</v>
      </c>
    </row>
    <row r="51" spans="1:5" ht="12.75">
      <c r="A51" s="36" t="s">
        <v>52</v>
      </c>
      <c r="E51" s="37" t="s">
        <v>376</v>
      </c>
    </row>
    <row r="52" spans="1:5" ht="25.5">
      <c r="A52" t="s">
        <v>54</v>
      </c>
      <c r="E52" s="35" t="s">
        <v>390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0+O8+O33+O54+O59+O64+O69+O158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391</v>
      </c>
      <c s="41">
        <f>0+I8+I33+I54+I59+I64+I69+I158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391</v>
      </c>
      <c s="6"/>
      <c s="18" t="s">
        <v>392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0+I9+I13+I17+I21+I25+I29</f>
      </c>
      <c>
        <f>0+O9+O13+O17+O21+O25+O29</f>
      </c>
    </row>
    <row r="9" spans="1:16" ht="25.5">
      <c r="A9" s="25" t="s">
        <v>45</v>
      </c>
      <c s="29" t="s">
        <v>29</v>
      </c>
      <c s="29" t="s">
        <v>46</v>
      </c>
      <c s="25" t="s">
        <v>57</v>
      </c>
      <c s="30" t="s">
        <v>48</v>
      </c>
      <c s="31" t="s">
        <v>49</v>
      </c>
      <c s="32">
        <v>14.2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57</v>
      </c>
    </row>
    <row r="11" spans="1:5" ht="12.75">
      <c r="A11" s="36" t="s">
        <v>52</v>
      </c>
      <c r="E11" s="37" t="s">
        <v>393</v>
      </c>
    </row>
    <row r="12" spans="1:5" ht="140.25">
      <c r="A12" t="s">
        <v>54</v>
      </c>
      <c r="E12" s="35" t="s">
        <v>55</v>
      </c>
    </row>
    <row r="13" spans="1:16" ht="12.75">
      <c r="A13" s="25" t="s">
        <v>45</v>
      </c>
      <c s="29" t="s">
        <v>23</v>
      </c>
      <c s="29" t="s">
        <v>394</v>
      </c>
      <c s="25" t="s">
        <v>57</v>
      </c>
      <c s="30" t="s">
        <v>395</v>
      </c>
      <c s="31" t="s">
        <v>69</v>
      </c>
      <c s="32">
        <v>1</v>
      </c>
      <c s="33">
        <v>0</v>
      </c>
      <c s="33">
        <f>ROUND(ROUND(H13,2)*ROUND(G13,3),2)</f>
      </c>
      <c r="O13">
        <f>(I13*21)/100</f>
      </c>
      <c t="s">
        <v>23</v>
      </c>
    </row>
    <row r="14" spans="1:5" ht="12.75">
      <c r="A14" s="34" t="s">
        <v>50</v>
      </c>
      <c r="E14" s="35" t="s">
        <v>396</v>
      </c>
    </row>
    <row r="15" spans="1:5" ht="12.75">
      <c r="A15" s="36" t="s">
        <v>52</v>
      </c>
      <c r="E15" s="37" t="s">
        <v>397</v>
      </c>
    </row>
    <row r="16" spans="1:5" ht="12.75">
      <c r="A16" t="s">
        <v>54</v>
      </c>
      <c r="E16" s="35" t="s">
        <v>75</v>
      </c>
    </row>
    <row r="17" spans="1:16" ht="12.75">
      <c r="A17" s="25" t="s">
        <v>45</v>
      </c>
      <c s="29" t="s">
        <v>22</v>
      </c>
      <c s="29" t="s">
        <v>398</v>
      </c>
      <c s="25" t="s">
        <v>57</v>
      </c>
      <c s="30" t="s">
        <v>399</v>
      </c>
      <c s="31" t="s">
        <v>400</v>
      </c>
      <c s="32">
        <v>0.42</v>
      </c>
      <c s="33">
        <v>0</v>
      </c>
      <c s="33">
        <f>ROUND(ROUND(H17,2)*ROUND(G17,3),2)</f>
      </c>
      <c r="O17">
        <f>(I17*21)/100</f>
      </c>
      <c t="s">
        <v>23</v>
      </c>
    </row>
    <row r="18" spans="1:5" ht="12.75">
      <c r="A18" s="34" t="s">
        <v>50</v>
      </c>
      <c r="E18" s="35" t="s">
        <v>401</v>
      </c>
    </row>
    <row r="19" spans="1:5" ht="12.75">
      <c r="A19" s="36" t="s">
        <v>52</v>
      </c>
      <c r="E19" s="37" t="s">
        <v>402</v>
      </c>
    </row>
    <row r="20" spans="1:5" ht="12.75">
      <c r="A20" t="s">
        <v>54</v>
      </c>
      <c r="E20" s="35" t="s">
        <v>81</v>
      </c>
    </row>
    <row r="21" spans="1:16" ht="12.75">
      <c r="A21" s="25" t="s">
        <v>45</v>
      </c>
      <c s="29" t="s">
        <v>33</v>
      </c>
      <c s="29" t="s">
        <v>77</v>
      </c>
      <c s="25" t="s">
        <v>57</v>
      </c>
      <c s="30" t="s">
        <v>78</v>
      </c>
      <c s="31" t="s">
        <v>79</v>
      </c>
      <c s="32">
        <v>1</v>
      </c>
      <c s="33">
        <v>0</v>
      </c>
      <c s="33">
        <f>ROUND(ROUND(H21,2)*ROUND(G21,3),2)</f>
      </c>
      <c r="O21">
        <f>(I21*21)/100</f>
      </c>
      <c t="s">
        <v>23</v>
      </c>
    </row>
    <row r="22" spans="1:5" ht="12.75">
      <c r="A22" s="34" t="s">
        <v>50</v>
      </c>
      <c r="E22" s="35" t="s">
        <v>403</v>
      </c>
    </row>
    <row r="23" spans="1:5" ht="12.75">
      <c r="A23" s="36" t="s">
        <v>52</v>
      </c>
      <c r="E23" s="37" t="s">
        <v>397</v>
      </c>
    </row>
    <row r="24" spans="1:5" ht="12.75">
      <c r="A24" t="s">
        <v>54</v>
      </c>
      <c r="E24" s="35" t="s">
        <v>81</v>
      </c>
    </row>
    <row r="25" spans="1:16" ht="12.75">
      <c r="A25" s="25" t="s">
        <v>45</v>
      </c>
      <c s="29" t="s">
        <v>35</v>
      </c>
      <c s="29" t="s">
        <v>404</v>
      </c>
      <c s="25" t="s">
        <v>57</v>
      </c>
      <c s="30" t="s">
        <v>405</v>
      </c>
      <c s="31" t="s">
        <v>69</v>
      </c>
      <c s="32">
        <v>1</v>
      </c>
      <c s="33">
        <v>0</v>
      </c>
      <c s="33">
        <f>ROUND(ROUND(H25,2)*ROUND(G25,3),2)</f>
      </c>
      <c r="O25">
        <f>(I25*21)/100</f>
      </c>
      <c t="s">
        <v>23</v>
      </c>
    </row>
    <row r="26" spans="1:5" ht="12.75">
      <c r="A26" s="34" t="s">
        <v>50</v>
      </c>
      <c r="E26" s="35" t="s">
        <v>57</v>
      </c>
    </row>
    <row r="27" spans="1:5" ht="12.75">
      <c r="A27" s="36" t="s">
        <v>52</v>
      </c>
      <c r="E27" s="37" t="s">
        <v>397</v>
      </c>
    </row>
    <row r="28" spans="1:5" ht="12.75">
      <c r="A28" t="s">
        <v>54</v>
      </c>
      <c r="E28" s="35" t="s">
        <v>81</v>
      </c>
    </row>
    <row r="29" spans="1:16" ht="12.75">
      <c r="A29" s="25" t="s">
        <v>45</v>
      </c>
      <c s="29" t="s">
        <v>37</v>
      </c>
      <c s="29" t="s">
        <v>287</v>
      </c>
      <c s="25" t="s">
        <v>57</v>
      </c>
      <c s="30" t="s">
        <v>288</v>
      </c>
      <c s="31" t="s">
        <v>69</v>
      </c>
      <c s="32">
        <v>1</v>
      </c>
      <c s="33">
        <v>0</v>
      </c>
      <c s="33">
        <f>ROUND(ROUND(H29,2)*ROUND(G29,3),2)</f>
      </c>
      <c r="O29">
        <f>(I29*21)/100</f>
      </c>
      <c t="s">
        <v>23</v>
      </c>
    </row>
    <row r="30" spans="1:5" ht="12.75">
      <c r="A30" s="34" t="s">
        <v>50</v>
      </c>
      <c r="E30" s="35" t="s">
        <v>406</v>
      </c>
    </row>
    <row r="31" spans="1:5" ht="12.75">
      <c r="A31" s="36" t="s">
        <v>52</v>
      </c>
      <c r="E31" s="37" t="s">
        <v>397</v>
      </c>
    </row>
    <row r="32" spans="1:5" ht="12.75">
      <c r="A32" t="s">
        <v>54</v>
      </c>
      <c r="E32" s="35" t="s">
        <v>81</v>
      </c>
    </row>
    <row r="33" spans="1:18" ht="12.75" customHeight="1">
      <c r="A33" s="6" t="s">
        <v>43</v>
      </c>
      <c s="6"/>
      <c s="39" t="s">
        <v>29</v>
      </c>
      <c s="6"/>
      <c s="27" t="s">
        <v>95</v>
      </c>
      <c s="6"/>
      <c s="6"/>
      <c s="6"/>
      <c s="40">
        <f>0+Q33</f>
      </c>
      <c r="O33">
        <f>0+R33</f>
      </c>
      <c r="Q33">
        <f>0+I34+I38+I42+I46+I50</f>
      </c>
      <c>
        <f>0+O34+O38+O42+O46+O50</f>
      </c>
    </row>
    <row r="34" spans="1:16" ht="12.75">
      <c r="A34" s="25" t="s">
        <v>45</v>
      </c>
      <c s="29" t="s">
        <v>76</v>
      </c>
      <c s="29" t="s">
        <v>407</v>
      </c>
      <c s="25" t="s">
        <v>57</v>
      </c>
      <c s="30" t="s">
        <v>408</v>
      </c>
      <c s="31" t="s">
        <v>175</v>
      </c>
      <c s="32">
        <v>10</v>
      </c>
      <c s="33">
        <v>0</v>
      </c>
      <c s="33">
        <f>ROUND(ROUND(H34,2)*ROUND(G34,3),2)</f>
      </c>
      <c r="O34">
        <f>(I34*21)/100</f>
      </c>
      <c t="s">
        <v>23</v>
      </c>
    </row>
    <row r="35" spans="1:5" ht="12.75">
      <c r="A35" s="34" t="s">
        <v>50</v>
      </c>
      <c r="E35" s="35" t="s">
        <v>409</v>
      </c>
    </row>
    <row r="36" spans="1:5" ht="12.75">
      <c r="A36" s="36" t="s">
        <v>52</v>
      </c>
      <c r="E36" s="37" t="s">
        <v>146</v>
      </c>
    </row>
    <row r="37" spans="1:5" ht="12.75">
      <c r="A37" t="s">
        <v>54</v>
      </c>
      <c r="E37" s="35" t="s">
        <v>410</v>
      </c>
    </row>
    <row r="38" spans="1:16" ht="12.75">
      <c r="A38" s="25" t="s">
        <v>45</v>
      </c>
      <c s="29" t="s">
        <v>82</v>
      </c>
      <c s="29" t="s">
        <v>411</v>
      </c>
      <c s="25" t="s">
        <v>57</v>
      </c>
      <c s="30" t="s">
        <v>412</v>
      </c>
      <c s="31" t="s">
        <v>109</v>
      </c>
      <c s="32">
        <v>7.1</v>
      </c>
      <c s="33">
        <v>0</v>
      </c>
      <c s="33">
        <f>ROUND(ROUND(H38,2)*ROUND(G38,3),2)</f>
      </c>
      <c r="O38">
        <f>(I38*21)/100</f>
      </c>
      <c t="s">
        <v>23</v>
      </c>
    </row>
    <row r="39" spans="1:5" ht="25.5">
      <c r="A39" s="34" t="s">
        <v>50</v>
      </c>
      <c r="E39" s="35" t="s">
        <v>413</v>
      </c>
    </row>
    <row r="40" spans="1:5" ht="25.5">
      <c r="A40" s="36" t="s">
        <v>52</v>
      </c>
      <c r="E40" s="37" t="s">
        <v>414</v>
      </c>
    </row>
    <row r="41" spans="1:5" ht="318.75">
      <c r="A41" t="s">
        <v>54</v>
      </c>
      <c r="E41" s="35" t="s">
        <v>415</v>
      </c>
    </row>
    <row r="42" spans="1:16" ht="12.75">
      <c r="A42" s="25" t="s">
        <v>45</v>
      </c>
      <c s="29" t="s">
        <v>40</v>
      </c>
      <c s="29" t="s">
        <v>416</v>
      </c>
      <c s="25" t="s">
        <v>57</v>
      </c>
      <c s="30" t="s">
        <v>417</v>
      </c>
      <c s="31" t="s">
        <v>119</v>
      </c>
      <c s="32">
        <v>13</v>
      </c>
      <c s="33">
        <v>0</v>
      </c>
      <c s="33">
        <f>ROUND(ROUND(H42,2)*ROUND(G42,3),2)</f>
      </c>
      <c r="O42">
        <f>(I42*21)/100</f>
      </c>
      <c t="s">
        <v>23</v>
      </c>
    </row>
    <row r="43" spans="1:5" ht="12.75">
      <c r="A43" s="34" t="s">
        <v>50</v>
      </c>
      <c r="E43" s="35" t="s">
        <v>418</v>
      </c>
    </row>
    <row r="44" spans="1:5" ht="12.75">
      <c r="A44" s="36" t="s">
        <v>52</v>
      </c>
      <c r="E44" s="37" t="s">
        <v>419</v>
      </c>
    </row>
    <row r="45" spans="1:5" ht="25.5">
      <c r="A45" t="s">
        <v>54</v>
      </c>
      <c r="E45" s="35" t="s">
        <v>420</v>
      </c>
    </row>
    <row r="46" spans="1:16" ht="12.75">
      <c r="A46" s="25" t="s">
        <v>45</v>
      </c>
      <c s="29" t="s">
        <v>42</v>
      </c>
      <c s="29" t="s">
        <v>138</v>
      </c>
      <c s="25" t="s">
        <v>57</v>
      </c>
      <c s="30" t="s">
        <v>139</v>
      </c>
      <c s="31" t="s">
        <v>109</v>
      </c>
      <c s="32">
        <v>7.1</v>
      </c>
      <c s="33">
        <v>0</v>
      </c>
      <c s="33">
        <f>ROUND(ROUND(H46,2)*ROUND(G46,3),2)</f>
      </c>
      <c r="O46">
        <f>(I46*21)/100</f>
      </c>
      <c t="s">
        <v>23</v>
      </c>
    </row>
    <row r="47" spans="1:5" ht="12.75">
      <c r="A47" s="34" t="s">
        <v>50</v>
      </c>
      <c r="E47" s="35" t="s">
        <v>57</v>
      </c>
    </row>
    <row r="48" spans="1:5" ht="12.75">
      <c r="A48" s="36" t="s">
        <v>52</v>
      </c>
      <c r="E48" s="37" t="s">
        <v>421</v>
      </c>
    </row>
    <row r="49" spans="1:5" ht="191.25">
      <c r="A49" t="s">
        <v>54</v>
      </c>
      <c r="E49" s="35" t="s">
        <v>141</v>
      </c>
    </row>
    <row r="50" spans="1:16" ht="12.75">
      <c r="A50" s="25" t="s">
        <v>45</v>
      </c>
      <c s="29" t="s">
        <v>91</v>
      </c>
      <c s="29" t="s">
        <v>357</v>
      </c>
      <c s="25" t="s">
        <v>57</v>
      </c>
      <c s="30" t="s">
        <v>358</v>
      </c>
      <c s="31" t="s">
        <v>109</v>
      </c>
      <c s="32">
        <v>7.1</v>
      </c>
      <c s="33">
        <v>0</v>
      </c>
      <c s="33">
        <f>ROUND(ROUND(H50,2)*ROUND(G50,3),2)</f>
      </c>
      <c r="O50">
        <f>(I50*21)/100</f>
      </c>
      <c t="s">
        <v>23</v>
      </c>
    </row>
    <row r="51" spans="1:5" ht="51">
      <c r="A51" s="34" t="s">
        <v>50</v>
      </c>
      <c r="E51" s="35" t="s">
        <v>422</v>
      </c>
    </row>
    <row r="52" spans="1:5" ht="12.75">
      <c r="A52" s="36" t="s">
        <v>52</v>
      </c>
      <c r="E52" s="37" t="s">
        <v>421</v>
      </c>
    </row>
    <row r="53" spans="1:5" ht="229.5">
      <c r="A53" t="s">
        <v>54</v>
      </c>
      <c r="E53" s="35" t="s">
        <v>361</v>
      </c>
    </row>
    <row r="54" spans="1:18" ht="12.75" customHeight="1">
      <c r="A54" s="6" t="s">
        <v>43</v>
      </c>
      <c s="6"/>
      <c s="39" t="s">
        <v>23</v>
      </c>
      <c s="6"/>
      <c s="27" t="s">
        <v>191</v>
      </c>
      <c s="6"/>
      <c s="6"/>
      <c s="6"/>
      <c s="40">
        <f>0+Q54</f>
      </c>
      <c r="O54">
        <f>0+R54</f>
      </c>
      <c r="Q54">
        <f>0+I55</f>
      </c>
      <c>
        <f>0+O55</f>
      </c>
    </row>
    <row r="55" spans="1:16" ht="12.75">
      <c r="A55" s="25" t="s">
        <v>45</v>
      </c>
      <c s="29" t="s">
        <v>96</v>
      </c>
      <c s="29" t="s">
        <v>423</v>
      </c>
      <c s="25" t="s">
        <v>57</v>
      </c>
      <c s="30" t="s">
        <v>424</v>
      </c>
      <c s="31" t="s">
        <v>109</v>
      </c>
      <c s="32">
        <v>3.52</v>
      </c>
      <c s="33">
        <v>0</v>
      </c>
      <c s="33">
        <f>ROUND(ROUND(H55,2)*ROUND(G55,3),2)</f>
      </c>
      <c r="O55">
        <f>(I55*21)/100</f>
      </c>
      <c t="s">
        <v>23</v>
      </c>
    </row>
    <row r="56" spans="1:5" ht="25.5">
      <c r="A56" s="34" t="s">
        <v>50</v>
      </c>
      <c r="E56" s="35" t="s">
        <v>425</v>
      </c>
    </row>
    <row r="57" spans="1:5" ht="12.75">
      <c r="A57" s="36" t="s">
        <v>52</v>
      </c>
      <c r="E57" s="37" t="s">
        <v>426</v>
      </c>
    </row>
    <row r="58" spans="1:5" ht="369.75">
      <c r="A58" t="s">
        <v>54</v>
      </c>
      <c r="E58" s="35" t="s">
        <v>427</v>
      </c>
    </row>
    <row r="59" spans="1:18" ht="12.75" customHeight="1">
      <c r="A59" s="6" t="s">
        <v>43</v>
      </c>
      <c s="6"/>
      <c s="39" t="s">
        <v>33</v>
      </c>
      <c s="6"/>
      <c s="27" t="s">
        <v>367</v>
      </c>
      <c s="6"/>
      <c s="6"/>
      <c s="6"/>
      <c s="40">
        <f>0+Q59</f>
      </c>
      <c r="O59">
        <f>0+R59</f>
      </c>
      <c r="Q59">
        <f>0+I60</f>
      </c>
      <c>
        <f>0+O60</f>
      </c>
    </row>
    <row r="60" spans="1:16" ht="12.75">
      <c r="A60" s="25" t="s">
        <v>45</v>
      </c>
      <c s="29" t="s">
        <v>102</v>
      </c>
      <c s="29" t="s">
        <v>428</v>
      </c>
      <c s="25" t="s">
        <v>57</v>
      </c>
      <c s="30" t="s">
        <v>429</v>
      </c>
      <c s="31" t="s">
        <v>109</v>
      </c>
      <c s="32">
        <v>2.1</v>
      </c>
      <c s="33">
        <v>0</v>
      </c>
      <c s="33">
        <f>ROUND(ROUND(H60,2)*ROUND(G60,3),2)</f>
      </c>
      <c r="O60">
        <f>(I60*21)/100</f>
      </c>
      <c t="s">
        <v>23</v>
      </c>
    </row>
    <row r="61" spans="1:5" ht="12.75">
      <c r="A61" s="34" t="s">
        <v>50</v>
      </c>
      <c r="E61" s="35" t="s">
        <v>430</v>
      </c>
    </row>
    <row r="62" spans="1:5" ht="12.75">
      <c r="A62" s="36" t="s">
        <v>52</v>
      </c>
      <c r="E62" s="37" t="s">
        <v>431</v>
      </c>
    </row>
    <row r="63" spans="1:5" ht="38.25">
      <c r="A63" t="s">
        <v>54</v>
      </c>
      <c r="E63" s="35" t="s">
        <v>432</v>
      </c>
    </row>
    <row r="64" spans="1:18" ht="12.75" customHeight="1">
      <c r="A64" s="6" t="s">
        <v>43</v>
      </c>
      <c s="6"/>
      <c s="39" t="s">
        <v>35</v>
      </c>
      <c s="6"/>
      <c s="27" t="s">
        <v>201</v>
      </c>
      <c s="6"/>
      <c s="6"/>
      <c s="6"/>
      <c s="40">
        <f>0+Q64</f>
      </c>
      <c r="O64">
        <f>0+R64</f>
      </c>
      <c r="Q64">
        <f>0+I65</f>
      </c>
      <c>
        <f>0+O65</f>
      </c>
    </row>
    <row r="65" spans="1:16" ht="12.75">
      <c r="A65" s="25" t="s">
        <v>45</v>
      </c>
      <c s="29" t="s">
        <v>106</v>
      </c>
      <c s="29" t="s">
        <v>433</v>
      </c>
      <c s="25" t="s">
        <v>57</v>
      </c>
      <c s="30" t="s">
        <v>434</v>
      </c>
      <c s="31" t="s">
        <v>175</v>
      </c>
      <c s="32">
        <v>5</v>
      </c>
      <c s="33">
        <v>0</v>
      </c>
      <c s="33">
        <f>ROUND(ROUND(H65,2)*ROUND(G65,3),2)</f>
      </c>
      <c r="O65">
        <f>(I65*21)/100</f>
      </c>
      <c t="s">
        <v>23</v>
      </c>
    </row>
    <row r="66" spans="1:5" ht="12.75">
      <c r="A66" s="34" t="s">
        <v>50</v>
      </c>
      <c r="E66" s="35" t="s">
        <v>57</v>
      </c>
    </row>
    <row r="67" spans="1:5" ht="12.75">
      <c r="A67" s="36" t="s">
        <v>52</v>
      </c>
      <c r="E67" s="37" t="s">
        <v>435</v>
      </c>
    </row>
    <row r="68" spans="1:5" ht="153">
      <c r="A68" t="s">
        <v>54</v>
      </c>
      <c r="E68" s="35" t="s">
        <v>436</v>
      </c>
    </row>
    <row r="69" spans="1:18" ht="12.75" customHeight="1">
      <c r="A69" s="6" t="s">
        <v>43</v>
      </c>
      <c s="6"/>
      <c s="39" t="s">
        <v>76</v>
      </c>
      <c s="6"/>
      <c s="27" t="s">
        <v>373</v>
      </c>
      <c s="6"/>
      <c s="6"/>
      <c s="6"/>
      <c s="40">
        <f>0+Q69</f>
      </c>
      <c r="O69">
        <f>0+R69</f>
      </c>
      <c r="Q69">
        <f>0+I70+I74+I78+I82+I86+I90+I94+I98+I102+I106+I110+I114+I118+I122+I126+I130+I134+I138+I142+I146+I150+I154</f>
      </c>
      <c>
        <f>0+O70+O74+O78+O82+O86+O90+O94+O98+O102+O106+O110+O114+O118+O122+O126+O130+O134+O138+O142+O146+O150+O154</f>
      </c>
    </row>
    <row r="70" spans="1:16" ht="12.75">
      <c r="A70" s="25" t="s">
        <v>45</v>
      </c>
      <c s="29" t="s">
        <v>112</v>
      </c>
      <c s="29" t="s">
        <v>374</v>
      </c>
      <c s="25" t="s">
        <v>57</v>
      </c>
      <c s="30" t="s">
        <v>375</v>
      </c>
      <c s="31" t="s">
        <v>119</v>
      </c>
      <c s="32">
        <v>42</v>
      </c>
      <c s="33">
        <v>0</v>
      </c>
      <c s="33">
        <f>ROUND(ROUND(H70,2)*ROUND(G70,3),2)</f>
      </c>
      <c r="O70">
        <f>(I70*21)/100</f>
      </c>
      <c t="s">
        <v>23</v>
      </c>
    </row>
    <row r="71" spans="1:5" ht="12.75">
      <c r="A71" s="34" t="s">
        <v>50</v>
      </c>
      <c r="E71" s="35" t="s">
        <v>437</v>
      </c>
    </row>
    <row r="72" spans="1:5" ht="12.75">
      <c r="A72" s="36" t="s">
        <v>52</v>
      </c>
      <c r="E72" s="37" t="s">
        <v>438</v>
      </c>
    </row>
    <row r="73" spans="1:5" ht="140.25">
      <c r="A73" t="s">
        <v>54</v>
      </c>
      <c r="E73" s="35" t="s">
        <v>377</v>
      </c>
    </row>
    <row r="74" spans="1:16" ht="25.5">
      <c r="A74" s="25" t="s">
        <v>45</v>
      </c>
      <c s="29" t="s">
        <v>116</v>
      </c>
      <c s="29" t="s">
        <v>439</v>
      </c>
      <c s="25" t="s">
        <v>57</v>
      </c>
      <c s="30" t="s">
        <v>440</v>
      </c>
      <c s="31" t="s">
        <v>79</v>
      </c>
      <c s="32">
        <v>20</v>
      </c>
      <c s="33">
        <v>0</v>
      </c>
      <c s="33">
        <f>ROUND(ROUND(H74,2)*ROUND(G74,3),2)</f>
      </c>
      <c r="O74">
        <f>(I74*21)/100</f>
      </c>
      <c t="s">
        <v>23</v>
      </c>
    </row>
    <row r="75" spans="1:5" ht="12.75">
      <c r="A75" s="34" t="s">
        <v>50</v>
      </c>
      <c r="E75" s="35" t="s">
        <v>441</v>
      </c>
    </row>
    <row r="76" spans="1:5" ht="12.75">
      <c r="A76" s="36" t="s">
        <v>52</v>
      </c>
      <c r="E76" s="37" t="s">
        <v>292</v>
      </c>
    </row>
    <row r="77" spans="1:5" ht="102">
      <c r="A77" t="s">
        <v>54</v>
      </c>
      <c r="E77" s="35" t="s">
        <v>442</v>
      </c>
    </row>
    <row r="78" spans="1:16" ht="12.75">
      <c r="A78" s="25" t="s">
        <v>45</v>
      </c>
      <c s="29" t="s">
        <v>121</v>
      </c>
      <c s="29" t="s">
        <v>443</v>
      </c>
      <c s="25" t="s">
        <v>57</v>
      </c>
      <c s="30" t="s">
        <v>444</v>
      </c>
      <c s="31" t="s">
        <v>119</v>
      </c>
      <c s="32">
        <v>70</v>
      </c>
      <c s="33">
        <v>0</v>
      </c>
      <c s="33">
        <f>ROUND(ROUND(H78,2)*ROUND(G78,3),2)</f>
      </c>
      <c r="O78">
        <f>(I78*21)/100</f>
      </c>
      <c t="s">
        <v>23</v>
      </c>
    </row>
    <row r="79" spans="1:5" ht="25.5">
      <c r="A79" s="34" t="s">
        <v>50</v>
      </c>
      <c r="E79" s="35" t="s">
        <v>445</v>
      </c>
    </row>
    <row r="80" spans="1:5" ht="12.75">
      <c r="A80" s="36" t="s">
        <v>52</v>
      </c>
      <c r="E80" s="37" t="s">
        <v>446</v>
      </c>
    </row>
    <row r="81" spans="1:5" ht="127.5">
      <c r="A81" t="s">
        <v>54</v>
      </c>
      <c r="E81" s="35" t="s">
        <v>447</v>
      </c>
    </row>
    <row r="82" spans="1:16" ht="12.75">
      <c r="A82" s="25" t="s">
        <v>45</v>
      </c>
      <c s="29" t="s">
        <v>125</v>
      </c>
      <c s="29" t="s">
        <v>448</v>
      </c>
      <c s="25" t="s">
        <v>57</v>
      </c>
      <c s="30" t="s">
        <v>449</v>
      </c>
      <c s="31" t="s">
        <v>79</v>
      </c>
      <c s="32">
        <v>5</v>
      </c>
      <c s="33">
        <v>0</v>
      </c>
      <c s="33">
        <f>ROUND(ROUND(H82,2)*ROUND(G82,3),2)</f>
      </c>
      <c r="O82">
        <f>(I82*21)/100</f>
      </c>
      <c t="s">
        <v>23</v>
      </c>
    </row>
    <row r="83" spans="1:5" ht="38.25">
      <c r="A83" s="34" t="s">
        <v>50</v>
      </c>
      <c r="E83" s="35" t="s">
        <v>450</v>
      </c>
    </row>
    <row r="84" spans="1:5" ht="12.75">
      <c r="A84" s="36" t="s">
        <v>52</v>
      </c>
      <c r="E84" s="37" t="s">
        <v>100</v>
      </c>
    </row>
    <row r="85" spans="1:5" ht="89.25">
      <c r="A85" t="s">
        <v>54</v>
      </c>
      <c r="E85" s="35" t="s">
        <v>451</v>
      </c>
    </row>
    <row r="86" spans="1:16" ht="12.75">
      <c r="A86" s="25" t="s">
        <v>45</v>
      </c>
      <c s="29" t="s">
        <v>130</v>
      </c>
      <c s="29" t="s">
        <v>452</v>
      </c>
      <c s="25" t="s">
        <v>57</v>
      </c>
      <c s="30" t="s">
        <v>453</v>
      </c>
      <c s="31" t="s">
        <v>119</v>
      </c>
      <c s="32">
        <v>50</v>
      </c>
      <c s="33">
        <v>0</v>
      </c>
      <c s="33">
        <f>ROUND(ROUND(H86,2)*ROUND(G86,3),2)</f>
      </c>
      <c r="O86">
        <f>(I86*21)/100</f>
      </c>
      <c t="s">
        <v>23</v>
      </c>
    </row>
    <row r="87" spans="1:5" ht="38.25">
      <c r="A87" s="34" t="s">
        <v>50</v>
      </c>
      <c r="E87" s="35" t="s">
        <v>454</v>
      </c>
    </row>
    <row r="88" spans="1:5" ht="12.75">
      <c r="A88" s="36" t="s">
        <v>52</v>
      </c>
      <c r="E88" s="37" t="s">
        <v>455</v>
      </c>
    </row>
    <row r="89" spans="1:5" ht="89.25">
      <c r="A89" t="s">
        <v>54</v>
      </c>
      <c r="E89" s="35" t="s">
        <v>456</v>
      </c>
    </row>
    <row r="90" spans="1:16" ht="12.75">
      <c r="A90" s="25" t="s">
        <v>45</v>
      </c>
      <c s="29" t="s">
        <v>137</v>
      </c>
      <c s="29" t="s">
        <v>457</v>
      </c>
      <c s="25" t="s">
        <v>57</v>
      </c>
      <c s="30" t="s">
        <v>458</v>
      </c>
      <c s="31" t="s">
        <v>119</v>
      </c>
      <c s="32">
        <v>70</v>
      </c>
      <c s="33">
        <v>0</v>
      </c>
      <c s="33">
        <f>ROUND(ROUND(H90,2)*ROUND(G90,3),2)</f>
      </c>
      <c r="O90">
        <f>(I90*21)/100</f>
      </c>
      <c t="s">
        <v>23</v>
      </c>
    </row>
    <row r="91" spans="1:5" ht="12.75">
      <c r="A91" s="34" t="s">
        <v>50</v>
      </c>
      <c r="E91" s="35" t="s">
        <v>459</v>
      </c>
    </row>
    <row r="92" spans="1:5" ht="12.75">
      <c r="A92" s="36" t="s">
        <v>52</v>
      </c>
      <c r="E92" s="37" t="s">
        <v>446</v>
      </c>
    </row>
    <row r="93" spans="1:5" ht="89.25">
      <c r="A93" t="s">
        <v>54</v>
      </c>
      <c r="E93" s="35" t="s">
        <v>456</v>
      </c>
    </row>
    <row r="94" spans="1:16" ht="12.75">
      <c r="A94" s="25" t="s">
        <v>45</v>
      </c>
      <c s="29" t="s">
        <v>142</v>
      </c>
      <c s="29" t="s">
        <v>460</v>
      </c>
      <c s="25" t="s">
        <v>57</v>
      </c>
      <c s="30" t="s">
        <v>461</v>
      </c>
      <c s="31" t="s">
        <v>79</v>
      </c>
      <c s="32">
        <v>4</v>
      </c>
      <c s="33">
        <v>0</v>
      </c>
      <c s="33">
        <f>ROUND(ROUND(H94,2)*ROUND(G94,3),2)</f>
      </c>
      <c r="O94">
        <f>(I94*21)/100</f>
      </c>
      <c t="s">
        <v>23</v>
      </c>
    </row>
    <row r="95" spans="1:5" ht="51">
      <c r="A95" s="34" t="s">
        <v>50</v>
      </c>
      <c r="E95" s="35" t="s">
        <v>462</v>
      </c>
    </row>
    <row r="96" spans="1:5" ht="12.75">
      <c r="A96" s="36" t="s">
        <v>52</v>
      </c>
      <c r="E96" s="37" t="s">
        <v>463</v>
      </c>
    </row>
    <row r="97" spans="1:5" ht="114.75">
      <c r="A97" t="s">
        <v>54</v>
      </c>
      <c r="E97" s="35" t="s">
        <v>464</v>
      </c>
    </row>
    <row r="98" spans="1:16" ht="12.75">
      <c r="A98" s="25" t="s">
        <v>45</v>
      </c>
      <c s="29" t="s">
        <v>148</v>
      </c>
      <c s="29" t="s">
        <v>465</v>
      </c>
      <c s="25" t="s">
        <v>57</v>
      </c>
      <c s="30" t="s">
        <v>466</v>
      </c>
      <c s="31" t="s">
        <v>119</v>
      </c>
      <c s="32">
        <v>37</v>
      </c>
      <c s="33">
        <v>0</v>
      </c>
      <c s="33">
        <f>ROUND(ROUND(H98,2)*ROUND(G98,3),2)</f>
      </c>
      <c r="O98">
        <f>(I98*21)/100</f>
      </c>
      <c t="s">
        <v>23</v>
      </c>
    </row>
    <row r="99" spans="1:5" ht="12.75">
      <c r="A99" s="34" t="s">
        <v>50</v>
      </c>
      <c r="E99" s="35" t="s">
        <v>467</v>
      </c>
    </row>
    <row r="100" spans="1:5" ht="12.75">
      <c r="A100" s="36" t="s">
        <v>52</v>
      </c>
      <c r="E100" s="37" t="s">
        <v>468</v>
      </c>
    </row>
    <row r="101" spans="1:5" ht="114.75">
      <c r="A101" t="s">
        <v>54</v>
      </c>
      <c r="E101" s="35" t="s">
        <v>469</v>
      </c>
    </row>
    <row r="102" spans="1:16" ht="25.5">
      <c r="A102" s="25" t="s">
        <v>45</v>
      </c>
      <c s="29" t="s">
        <v>154</v>
      </c>
      <c s="29" t="s">
        <v>470</v>
      </c>
      <c s="25" t="s">
        <v>57</v>
      </c>
      <c s="30" t="s">
        <v>471</v>
      </c>
      <c s="31" t="s">
        <v>79</v>
      </c>
      <c s="32">
        <v>5</v>
      </c>
      <c s="33">
        <v>0</v>
      </c>
      <c s="33">
        <f>ROUND(ROUND(H102,2)*ROUND(G102,3),2)</f>
      </c>
      <c r="O102">
        <f>(I102*21)/100</f>
      </c>
      <c t="s">
        <v>23</v>
      </c>
    </row>
    <row r="103" spans="1:5" ht="76.5">
      <c r="A103" s="34" t="s">
        <v>50</v>
      </c>
      <c r="E103" s="35" t="s">
        <v>472</v>
      </c>
    </row>
    <row r="104" spans="1:5" ht="12.75">
      <c r="A104" s="36" t="s">
        <v>52</v>
      </c>
      <c r="E104" s="37" t="s">
        <v>100</v>
      </c>
    </row>
    <row r="105" spans="1:5" ht="114.75">
      <c r="A105" t="s">
        <v>54</v>
      </c>
      <c r="E105" s="35" t="s">
        <v>473</v>
      </c>
    </row>
    <row r="106" spans="1:16" ht="25.5">
      <c r="A106" s="25" t="s">
        <v>45</v>
      </c>
      <c s="29" t="s">
        <v>244</v>
      </c>
      <c s="29" t="s">
        <v>474</v>
      </c>
      <c s="25" t="s">
        <v>57</v>
      </c>
      <c s="30" t="s">
        <v>475</v>
      </c>
      <c s="31" t="s">
        <v>79</v>
      </c>
      <c s="32">
        <v>2</v>
      </c>
      <c s="33">
        <v>0</v>
      </c>
      <c s="33">
        <f>ROUND(ROUND(H106,2)*ROUND(G106,3),2)</f>
      </c>
      <c r="O106">
        <f>(I106*21)/100</f>
      </c>
      <c t="s">
        <v>23</v>
      </c>
    </row>
    <row r="107" spans="1:5" ht="12.75">
      <c r="A107" s="34" t="s">
        <v>50</v>
      </c>
      <c r="E107" s="35" t="s">
        <v>476</v>
      </c>
    </row>
    <row r="108" spans="1:5" ht="12.75">
      <c r="A108" s="36" t="s">
        <v>52</v>
      </c>
      <c r="E108" s="37" t="s">
        <v>242</v>
      </c>
    </row>
    <row r="109" spans="1:5" ht="102">
      <c r="A109" t="s">
        <v>54</v>
      </c>
      <c r="E109" s="35" t="s">
        <v>477</v>
      </c>
    </row>
    <row r="110" spans="1:16" ht="25.5">
      <c r="A110" s="25" t="s">
        <v>45</v>
      </c>
      <c s="29" t="s">
        <v>249</v>
      </c>
      <c s="29" t="s">
        <v>478</v>
      </c>
      <c s="25" t="s">
        <v>57</v>
      </c>
      <c s="30" t="s">
        <v>479</v>
      </c>
      <c s="31" t="s">
        <v>79</v>
      </c>
      <c s="32">
        <v>3</v>
      </c>
      <c s="33">
        <v>0</v>
      </c>
      <c s="33">
        <f>ROUND(ROUND(H110,2)*ROUND(G110,3),2)</f>
      </c>
      <c r="O110">
        <f>(I110*21)/100</f>
      </c>
      <c t="s">
        <v>23</v>
      </c>
    </row>
    <row r="111" spans="1:5" ht="25.5">
      <c r="A111" s="34" t="s">
        <v>50</v>
      </c>
      <c r="E111" s="35" t="s">
        <v>480</v>
      </c>
    </row>
    <row r="112" spans="1:5" ht="12.75">
      <c r="A112" s="36" t="s">
        <v>52</v>
      </c>
      <c r="E112" s="37" t="s">
        <v>481</v>
      </c>
    </row>
    <row r="113" spans="1:5" ht="102">
      <c r="A113" t="s">
        <v>54</v>
      </c>
      <c r="E113" s="35" t="s">
        <v>477</v>
      </c>
    </row>
    <row r="114" spans="1:16" ht="12.75">
      <c r="A114" s="25" t="s">
        <v>45</v>
      </c>
      <c s="29" t="s">
        <v>252</v>
      </c>
      <c s="29" t="s">
        <v>482</v>
      </c>
      <c s="25" t="s">
        <v>57</v>
      </c>
      <c s="30" t="s">
        <v>483</v>
      </c>
      <c s="31" t="s">
        <v>79</v>
      </c>
      <c s="32">
        <v>5</v>
      </c>
      <c s="33">
        <v>0</v>
      </c>
      <c s="33">
        <f>ROUND(ROUND(H114,2)*ROUND(G114,3),2)</f>
      </c>
      <c r="O114">
        <f>(I114*21)/100</f>
      </c>
      <c t="s">
        <v>23</v>
      </c>
    </row>
    <row r="115" spans="1:5" ht="12.75">
      <c r="A115" s="34" t="s">
        <v>50</v>
      </c>
      <c r="E115" s="35" t="s">
        <v>484</v>
      </c>
    </row>
    <row r="116" spans="1:5" ht="12.75">
      <c r="A116" s="36" t="s">
        <v>52</v>
      </c>
      <c r="E116" s="37" t="s">
        <v>100</v>
      </c>
    </row>
    <row r="117" spans="1:5" ht="89.25">
      <c r="A117" t="s">
        <v>54</v>
      </c>
      <c r="E117" s="35" t="s">
        <v>485</v>
      </c>
    </row>
    <row r="118" spans="1:16" ht="12.75">
      <c r="A118" s="25" t="s">
        <v>45</v>
      </c>
      <c s="29" t="s">
        <v>256</v>
      </c>
      <c s="29" t="s">
        <v>486</v>
      </c>
      <c s="25" t="s">
        <v>57</v>
      </c>
      <c s="30" t="s">
        <v>487</v>
      </c>
      <c s="31" t="s">
        <v>79</v>
      </c>
      <c s="32">
        <v>4</v>
      </c>
      <c s="33">
        <v>0</v>
      </c>
      <c s="33">
        <f>ROUND(ROUND(H118,2)*ROUND(G118,3),2)</f>
      </c>
      <c r="O118">
        <f>(I118*21)/100</f>
      </c>
      <c t="s">
        <v>23</v>
      </c>
    </row>
    <row r="119" spans="1:5" ht="12.75">
      <c r="A119" s="34" t="s">
        <v>50</v>
      </c>
      <c r="E119" s="35" t="s">
        <v>488</v>
      </c>
    </row>
    <row r="120" spans="1:5" ht="12.75">
      <c r="A120" s="36" t="s">
        <v>52</v>
      </c>
      <c r="E120" s="37" t="s">
        <v>489</v>
      </c>
    </row>
    <row r="121" spans="1:5" ht="114.75">
      <c r="A121" t="s">
        <v>54</v>
      </c>
      <c r="E121" s="35" t="s">
        <v>464</v>
      </c>
    </row>
    <row r="122" spans="1:16" ht="12.75">
      <c r="A122" s="25" t="s">
        <v>45</v>
      </c>
      <c s="29" t="s">
        <v>259</v>
      </c>
      <c s="29" t="s">
        <v>490</v>
      </c>
      <c s="25" t="s">
        <v>47</v>
      </c>
      <c s="30" t="s">
        <v>491</v>
      </c>
      <c s="31" t="s">
        <v>79</v>
      </c>
      <c s="32">
        <v>5</v>
      </c>
      <c s="33">
        <v>0</v>
      </c>
      <c s="33">
        <f>ROUND(ROUND(H122,2)*ROUND(G122,3),2)</f>
      </c>
      <c r="O122">
        <f>(I122*21)/100</f>
      </c>
      <c t="s">
        <v>23</v>
      </c>
    </row>
    <row r="123" spans="1:5" ht="38.25">
      <c r="A123" s="34" t="s">
        <v>50</v>
      </c>
      <c r="E123" s="35" t="s">
        <v>492</v>
      </c>
    </row>
    <row r="124" spans="1:5" ht="12.75">
      <c r="A124" s="36" t="s">
        <v>52</v>
      </c>
      <c r="E124" s="37" t="s">
        <v>100</v>
      </c>
    </row>
    <row r="125" spans="1:5" ht="89.25">
      <c r="A125" t="s">
        <v>54</v>
      </c>
      <c r="E125" s="35" t="s">
        <v>493</v>
      </c>
    </row>
    <row r="126" spans="1:16" ht="12.75">
      <c r="A126" s="25" t="s">
        <v>45</v>
      </c>
      <c s="29" t="s">
        <v>265</v>
      </c>
      <c s="29" t="s">
        <v>494</v>
      </c>
      <c s="25" t="s">
        <v>47</v>
      </c>
      <c s="30" t="s">
        <v>495</v>
      </c>
      <c s="31" t="s">
        <v>79</v>
      </c>
      <c s="32">
        <v>5</v>
      </c>
      <c s="33">
        <v>0</v>
      </c>
      <c s="33">
        <f>ROUND(ROUND(H126,2)*ROUND(G126,3),2)</f>
      </c>
      <c r="O126">
        <f>(I126*21)/100</f>
      </c>
      <c t="s">
        <v>23</v>
      </c>
    </row>
    <row r="127" spans="1:5" ht="38.25">
      <c r="A127" s="34" t="s">
        <v>50</v>
      </c>
      <c r="E127" s="35" t="s">
        <v>496</v>
      </c>
    </row>
    <row r="128" spans="1:5" ht="12.75">
      <c r="A128" s="36" t="s">
        <v>52</v>
      </c>
      <c r="E128" s="37" t="s">
        <v>100</v>
      </c>
    </row>
    <row r="129" spans="1:5" ht="38.25">
      <c r="A129" t="s">
        <v>54</v>
      </c>
      <c r="E129" s="35" t="s">
        <v>497</v>
      </c>
    </row>
    <row r="130" spans="1:16" ht="25.5">
      <c r="A130" s="25" t="s">
        <v>45</v>
      </c>
      <c s="29" t="s">
        <v>270</v>
      </c>
      <c s="29" t="s">
        <v>498</v>
      </c>
      <c s="25" t="s">
        <v>57</v>
      </c>
      <c s="30" t="s">
        <v>499</v>
      </c>
      <c s="31" t="s">
        <v>79</v>
      </c>
      <c s="32">
        <v>1</v>
      </c>
      <c s="33">
        <v>0</v>
      </c>
      <c s="33">
        <f>ROUND(ROUND(H130,2)*ROUND(G130,3),2)</f>
      </c>
      <c r="O130">
        <f>(I130*21)/100</f>
      </c>
      <c t="s">
        <v>23</v>
      </c>
    </row>
    <row r="131" spans="1:5" ht="12.75">
      <c r="A131" s="34" t="s">
        <v>50</v>
      </c>
      <c r="E131" s="35" t="s">
        <v>57</v>
      </c>
    </row>
    <row r="132" spans="1:5" ht="12.75">
      <c r="A132" s="36" t="s">
        <v>52</v>
      </c>
      <c r="E132" s="37" t="s">
        <v>397</v>
      </c>
    </row>
    <row r="133" spans="1:5" ht="102">
      <c r="A133" t="s">
        <v>54</v>
      </c>
      <c r="E133" s="35" t="s">
        <v>500</v>
      </c>
    </row>
    <row r="134" spans="1:16" ht="12.75">
      <c r="A134" s="25" t="s">
        <v>45</v>
      </c>
      <c s="29" t="s">
        <v>275</v>
      </c>
      <c s="29" t="s">
        <v>501</v>
      </c>
      <c s="25" t="s">
        <v>57</v>
      </c>
      <c s="30" t="s">
        <v>502</v>
      </c>
      <c s="31" t="s">
        <v>79</v>
      </c>
      <c s="32">
        <v>5</v>
      </c>
      <c s="33">
        <v>0</v>
      </c>
      <c s="33">
        <f>ROUND(ROUND(H134,2)*ROUND(G134,3),2)</f>
      </c>
      <c r="O134">
        <f>(I134*21)/100</f>
      </c>
      <c t="s">
        <v>23</v>
      </c>
    </row>
    <row r="135" spans="1:5" ht="38.25">
      <c r="A135" s="34" t="s">
        <v>50</v>
      </c>
      <c r="E135" s="35" t="s">
        <v>503</v>
      </c>
    </row>
    <row r="136" spans="1:5" ht="12.75">
      <c r="A136" s="36" t="s">
        <v>52</v>
      </c>
      <c r="E136" s="37" t="s">
        <v>100</v>
      </c>
    </row>
    <row r="137" spans="1:5" ht="114.75">
      <c r="A137" t="s">
        <v>54</v>
      </c>
      <c r="E137" s="35" t="s">
        <v>504</v>
      </c>
    </row>
    <row r="138" spans="1:16" ht="12.75">
      <c r="A138" s="25" t="s">
        <v>45</v>
      </c>
      <c s="29" t="s">
        <v>280</v>
      </c>
      <c s="29" t="s">
        <v>505</v>
      </c>
      <c s="25" t="s">
        <v>57</v>
      </c>
      <c s="30" t="s">
        <v>506</v>
      </c>
      <c s="31" t="s">
        <v>175</v>
      </c>
      <c s="32">
        <v>2.5</v>
      </c>
      <c s="33">
        <v>0</v>
      </c>
      <c s="33">
        <f>ROUND(ROUND(H138,2)*ROUND(G138,3),2)</f>
      </c>
      <c r="O138">
        <f>(I138*21)/100</f>
      </c>
      <c t="s">
        <v>23</v>
      </c>
    </row>
    <row r="139" spans="1:5" ht="12.75">
      <c r="A139" s="34" t="s">
        <v>50</v>
      </c>
      <c r="E139" s="35" t="s">
        <v>507</v>
      </c>
    </row>
    <row r="140" spans="1:5" ht="12.75">
      <c r="A140" s="36" t="s">
        <v>52</v>
      </c>
      <c r="E140" s="37" t="s">
        <v>508</v>
      </c>
    </row>
    <row r="141" spans="1:5" ht="89.25">
      <c r="A141" t="s">
        <v>54</v>
      </c>
      <c r="E141" s="35" t="s">
        <v>509</v>
      </c>
    </row>
    <row r="142" spans="1:16" ht="12.75">
      <c r="A142" s="25" t="s">
        <v>45</v>
      </c>
      <c s="29" t="s">
        <v>510</v>
      </c>
      <c s="29" t="s">
        <v>511</v>
      </c>
      <c s="25" t="s">
        <v>512</v>
      </c>
      <c s="30" t="s">
        <v>513</v>
      </c>
      <c s="31" t="s">
        <v>79</v>
      </c>
      <c s="32">
        <v>5</v>
      </c>
      <c s="33">
        <v>0</v>
      </c>
      <c s="33">
        <f>ROUND(ROUND(H142,2)*ROUND(G142,3),2)</f>
      </c>
      <c r="O142">
        <f>(I142*21)/100</f>
      </c>
      <c t="s">
        <v>23</v>
      </c>
    </row>
    <row r="143" spans="1:5" ht="38.25">
      <c r="A143" s="34" t="s">
        <v>50</v>
      </c>
      <c r="E143" s="35" t="s">
        <v>514</v>
      </c>
    </row>
    <row r="144" spans="1:5" ht="12.75">
      <c r="A144" s="36" t="s">
        <v>52</v>
      </c>
      <c r="E144" s="37" t="s">
        <v>100</v>
      </c>
    </row>
    <row r="145" spans="1:5" ht="127.5">
      <c r="A145" t="s">
        <v>54</v>
      </c>
      <c r="E145" s="35" t="s">
        <v>515</v>
      </c>
    </row>
    <row r="146" spans="1:16" ht="12.75">
      <c r="A146" s="25" t="s">
        <v>45</v>
      </c>
      <c s="29" t="s">
        <v>516</v>
      </c>
      <c s="29" t="s">
        <v>511</v>
      </c>
      <c s="25" t="s">
        <v>517</v>
      </c>
      <c s="30" t="s">
        <v>513</v>
      </c>
      <c s="31" t="s">
        <v>79</v>
      </c>
      <c s="32">
        <v>5</v>
      </c>
      <c s="33">
        <v>0</v>
      </c>
      <c s="33">
        <f>ROUND(ROUND(H146,2)*ROUND(G146,3),2)</f>
      </c>
      <c r="O146">
        <f>(I146*21)/100</f>
      </c>
      <c t="s">
        <v>23</v>
      </c>
    </row>
    <row r="147" spans="1:5" ht="38.25">
      <c r="A147" s="34" t="s">
        <v>50</v>
      </c>
      <c r="E147" s="35" t="s">
        <v>518</v>
      </c>
    </row>
    <row r="148" spans="1:5" ht="12.75">
      <c r="A148" s="36" t="s">
        <v>52</v>
      </c>
      <c r="E148" s="37" t="s">
        <v>100</v>
      </c>
    </row>
    <row r="149" spans="1:5" ht="127.5">
      <c r="A149" t="s">
        <v>54</v>
      </c>
      <c r="E149" s="35" t="s">
        <v>515</v>
      </c>
    </row>
    <row r="150" spans="1:16" ht="12.75">
      <c r="A150" s="25" t="s">
        <v>45</v>
      </c>
      <c s="29" t="s">
        <v>519</v>
      </c>
      <c s="29" t="s">
        <v>520</v>
      </c>
      <c s="25" t="s">
        <v>57</v>
      </c>
      <c s="30" t="s">
        <v>521</v>
      </c>
      <c s="31" t="s">
        <v>79</v>
      </c>
      <c s="32">
        <v>4</v>
      </c>
      <c s="33">
        <v>0</v>
      </c>
      <c s="33">
        <f>ROUND(ROUND(H150,2)*ROUND(G150,3),2)</f>
      </c>
      <c r="O150">
        <f>(I150*21)/100</f>
      </c>
      <c t="s">
        <v>23</v>
      </c>
    </row>
    <row r="151" spans="1:5" ht="12.75">
      <c r="A151" s="34" t="s">
        <v>50</v>
      </c>
      <c r="E151" s="35" t="s">
        <v>522</v>
      </c>
    </row>
    <row r="152" spans="1:5" ht="12.75">
      <c r="A152" s="36" t="s">
        <v>52</v>
      </c>
      <c r="E152" s="37" t="s">
        <v>463</v>
      </c>
    </row>
    <row r="153" spans="1:5" ht="165.75">
      <c r="A153" t="s">
        <v>54</v>
      </c>
      <c r="E153" s="35" t="s">
        <v>523</v>
      </c>
    </row>
    <row r="154" spans="1:16" ht="12.75">
      <c r="A154" s="25" t="s">
        <v>45</v>
      </c>
      <c s="29" t="s">
        <v>524</v>
      </c>
      <c s="29" t="s">
        <v>525</v>
      </c>
      <c s="25" t="s">
        <v>57</v>
      </c>
      <c s="30" t="s">
        <v>526</v>
      </c>
      <c s="31" t="s">
        <v>79</v>
      </c>
      <c s="32">
        <v>2</v>
      </c>
      <c s="33">
        <v>0</v>
      </c>
      <c s="33">
        <f>ROUND(ROUND(H154,2)*ROUND(G154,3),2)</f>
      </c>
      <c r="O154">
        <f>(I154*21)/100</f>
      </c>
      <c t="s">
        <v>23</v>
      </c>
    </row>
    <row r="155" spans="1:5" ht="12.75">
      <c r="A155" s="34" t="s">
        <v>50</v>
      </c>
      <c r="E155" s="35" t="s">
        <v>527</v>
      </c>
    </row>
    <row r="156" spans="1:5" ht="12.75">
      <c r="A156" s="36" t="s">
        <v>52</v>
      </c>
      <c r="E156" s="37" t="s">
        <v>242</v>
      </c>
    </row>
    <row r="157" spans="1:5" ht="165.75">
      <c r="A157" t="s">
        <v>54</v>
      </c>
      <c r="E157" s="35" t="s">
        <v>523</v>
      </c>
    </row>
    <row r="158" spans="1:18" ht="12.75" customHeight="1">
      <c r="A158" s="6" t="s">
        <v>43</v>
      </c>
      <c s="6"/>
      <c s="39" t="s">
        <v>82</v>
      </c>
      <c s="6"/>
      <c s="27" t="s">
        <v>378</v>
      </c>
      <c s="6"/>
      <c s="6"/>
      <c s="6"/>
      <c s="40">
        <f>0+Q158</f>
      </c>
      <c r="O158">
        <f>0+R158</f>
      </c>
      <c r="Q158">
        <f>0+I159+I163</f>
      </c>
      <c>
        <f>0+O159+O163</f>
      </c>
    </row>
    <row r="159" spans="1:16" ht="12.75">
      <c r="A159" s="25" t="s">
        <v>45</v>
      </c>
      <c s="29" t="s">
        <v>528</v>
      </c>
      <c s="29" t="s">
        <v>529</v>
      </c>
      <c s="25" t="s">
        <v>57</v>
      </c>
      <c s="30" t="s">
        <v>530</v>
      </c>
      <c s="31" t="s">
        <v>119</v>
      </c>
      <c s="32">
        <v>70</v>
      </c>
      <c s="33">
        <v>0</v>
      </c>
      <c s="33">
        <f>ROUND(ROUND(H159,2)*ROUND(G159,3),2)</f>
      </c>
      <c r="O159">
        <f>(I159*21)/100</f>
      </c>
      <c t="s">
        <v>23</v>
      </c>
    </row>
    <row r="160" spans="1:5" ht="25.5">
      <c r="A160" s="34" t="s">
        <v>50</v>
      </c>
      <c r="E160" s="35" t="s">
        <v>531</v>
      </c>
    </row>
    <row r="161" spans="1:5" ht="12.75">
      <c r="A161" s="36" t="s">
        <v>52</v>
      </c>
      <c r="E161" s="37" t="s">
        <v>446</v>
      </c>
    </row>
    <row r="162" spans="1:5" ht="242.25">
      <c r="A162" t="s">
        <v>54</v>
      </c>
      <c r="E162" s="35" t="s">
        <v>532</v>
      </c>
    </row>
    <row r="163" spans="1:16" ht="12.75">
      <c r="A163" s="25" t="s">
        <v>45</v>
      </c>
      <c s="29" t="s">
        <v>533</v>
      </c>
      <c s="29" t="s">
        <v>534</v>
      </c>
      <c s="25" t="s">
        <v>57</v>
      </c>
      <c s="30" t="s">
        <v>535</v>
      </c>
      <c s="31" t="s">
        <v>119</v>
      </c>
      <c s="32">
        <v>26</v>
      </c>
      <c s="33">
        <v>0</v>
      </c>
      <c s="33">
        <f>ROUND(ROUND(H163,2)*ROUND(G163,3),2)</f>
      </c>
      <c r="O163">
        <f>(I163*21)/100</f>
      </c>
      <c t="s">
        <v>23</v>
      </c>
    </row>
    <row r="164" spans="1:5" ht="25.5">
      <c r="A164" s="34" t="s">
        <v>50</v>
      </c>
      <c r="E164" s="35" t="s">
        <v>536</v>
      </c>
    </row>
    <row r="165" spans="1:5" ht="12.75">
      <c r="A165" s="36" t="s">
        <v>52</v>
      </c>
      <c r="E165" s="37" t="s">
        <v>537</v>
      </c>
    </row>
    <row r="166" spans="1:5" ht="242.25">
      <c r="A166" t="s">
        <v>54</v>
      </c>
      <c r="E166" s="35" t="s">
        <v>532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0+O8+O33+O58+O71+O84+O421+O434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538</v>
      </c>
      <c s="41">
        <f>0+I8+I33+I58+I71+I84+I421+I434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538</v>
      </c>
      <c s="6"/>
      <c s="18" t="s">
        <v>539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540</v>
      </c>
      <c s="19"/>
      <c s="19"/>
      <c s="19"/>
      <c s="28">
        <f>0+Q8</f>
      </c>
      <c r="O8">
        <f>0+R8</f>
      </c>
      <c r="Q8">
        <f>0+I9+I13+I17+I21+I25+I29</f>
      </c>
      <c>
        <f>0+O9+O13+O17+O21+O25+O29</f>
      </c>
    </row>
    <row r="9" spans="1:16" ht="12.75">
      <c r="A9" s="25" t="s">
        <v>45</v>
      </c>
      <c s="29" t="s">
        <v>29</v>
      </c>
      <c s="29" t="s">
        <v>541</v>
      </c>
      <c s="25" t="s">
        <v>57</v>
      </c>
      <c s="30" t="s">
        <v>542</v>
      </c>
      <c s="31" t="s">
        <v>109</v>
      </c>
      <c s="32">
        <v>1.916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542</v>
      </c>
    </row>
    <row r="11" spans="1:5" ht="89.25">
      <c r="A11" s="36" t="s">
        <v>52</v>
      </c>
      <c r="E11" s="37" t="s">
        <v>543</v>
      </c>
    </row>
    <row r="12" spans="1:5" ht="12.75">
      <c r="A12" t="s">
        <v>54</v>
      </c>
      <c r="E12" s="35" t="s">
        <v>57</v>
      </c>
    </row>
    <row r="13" spans="1:16" ht="12.75">
      <c r="A13" s="25" t="s">
        <v>45</v>
      </c>
      <c s="29" t="s">
        <v>23</v>
      </c>
      <c s="29" t="s">
        <v>544</v>
      </c>
      <c s="25" t="s">
        <v>57</v>
      </c>
      <c s="30" t="s">
        <v>545</v>
      </c>
      <c s="31" t="s">
        <v>109</v>
      </c>
      <c s="32">
        <v>10.02</v>
      </c>
      <c s="33">
        <v>0</v>
      </c>
      <c s="33">
        <f>ROUND(ROUND(H13,2)*ROUND(G13,3),2)</f>
      </c>
      <c r="O13">
        <f>(I13*21)/100</f>
      </c>
      <c t="s">
        <v>23</v>
      </c>
    </row>
    <row r="14" spans="1:5" ht="12.75">
      <c r="A14" s="34" t="s">
        <v>50</v>
      </c>
      <c r="E14" s="35" t="s">
        <v>545</v>
      </c>
    </row>
    <row r="15" spans="1:5" ht="114.75">
      <c r="A15" s="36" t="s">
        <v>52</v>
      </c>
      <c r="E15" s="37" t="s">
        <v>546</v>
      </c>
    </row>
    <row r="16" spans="1:5" ht="12.75">
      <c r="A16" t="s">
        <v>54</v>
      </c>
      <c r="E16" s="35" t="s">
        <v>57</v>
      </c>
    </row>
    <row r="17" spans="1:16" ht="12.75">
      <c r="A17" s="25" t="s">
        <v>45</v>
      </c>
      <c s="29" t="s">
        <v>22</v>
      </c>
      <c s="29" t="s">
        <v>547</v>
      </c>
      <c s="25" t="s">
        <v>57</v>
      </c>
      <c s="30" t="s">
        <v>548</v>
      </c>
      <c s="31" t="s">
        <v>69</v>
      </c>
      <c s="32">
        <v>1</v>
      </c>
      <c s="33">
        <v>0</v>
      </c>
      <c s="33">
        <f>ROUND(ROUND(H17,2)*ROUND(G17,3),2)</f>
      </c>
      <c r="O17">
        <f>(I17*21)/100</f>
      </c>
      <c t="s">
        <v>23</v>
      </c>
    </row>
    <row r="18" spans="1:5" ht="12.75">
      <c r="A18" s="34" t="s">
        <v>50</v>
      </c>
      <c r="E18" s="35" t="s">
        <v>548</v>
      </c>
    </row>
    <row r="19" spans="1:5" ht="38.25">
      <c r="A19" s="36" t="s">
        <v>52</v>
      </c>
      <c r="E19" s="37" t="s">
        <v>549</v>
      </c>
    </row>
    <row r="20" spans="1:5" ht="12.75">
      <c r="A20" t="s">
        <v>54</v>
      </c>
      <c r="E20" s="35" t="s">
        <v>57</v>
      </c>
    </row>
    <row r="21" spans="1:16" ht="12.75">
      <c r="A21" s="25" t="s">
        <v>45</v>
      </c>
      <c s="29" t="s">
        <v>33</v>
      </c>
      <c s="29" t="s">
        <v>550</v>
      </c>
      <c s="25" t="s">
        <v>57</v>
      </c>
      <c s="30" t="s">
        <v>551</v>
      </c>
      <c s="31" t="s">
        <v>69</v>
      </c>
      <c s="32">
        <v>1</v>
      </c>
      <c s="33">
        <v>0</v>
      </c>
      <c s="33">
        <f>ROUND(ROUND(H21,2)*ROUND(G21,3),2)</f>
      </c>
      <c r="O21">
        <f>(I21*21)/100</f>
      </c>
      <c t="s">
        <v>23</v>
      </c>
    </row>
    <row r="22" spans="1:5" ht="12.75">
      <c r="A22" s="34" t="s">
        <v>50</v>
      </c>
      <c r="E22" s="35" t="s">
        <v>551</v>
      </c>
    </row>
    <row r="23" spans="1:5" ht="38.25">
      <c r="A23" s="36" t="s">
        <v>52</v>
      </c>
      <c r="E23" s="37" t="s">
        <v>552</v>
      </c>
    </row>
    <row r="24" spans="1:5" ht="12.75">
      <c r="A24" t="s">
        <v>54</v>
      </c>
      <c r="E24" s="35" t="s">
        <v>57</v>
      </c>
    </row>
    <row r="25" spans="1:16" ht="12.75">
      <c r="A25" s="25" t="s">
        <v>45</v>
      </c>
      <c s="29" t="s">
        <v>35</v>
      </c>
      <c s="29" t="s">
        <v>553</v>
      </c>
      <c s="25" t="s">
        <v>57</v>
      </c>
      <c s="30" t="s">
        <v>554</v>
      </c>
      <c s="31" t="s">
        <v>79</v>
      </c>
      <c s="32">
        <v>1</v>
      </c>
      <c s="33">
        <v>0</v>
      </c>
      <c s="33">
        <f>ROUND(ROUND(H25,2)*ROUND(G25,3),2)</f>
      </c>
      <c r="O25">
        <f>(I25*21)/100</f>
      </c>
      <c t="s">
        <v>23</v>
      </c>
    </row>
    <row r="26" spans="1:5" ht="12.75">
      <c r="A26" s="34" t="s">
        <v>50</v>
      </c>
      <c r="E26" s="35" t="s">
        <v>554</v>
      </c>
    </row>
    <row r="27" spans="1:5" ht="38.25">
      <c r="A27" s="36" t="s">
        <v>52</v>
      </c>
      <c r="E27" s="37" t="s">
        <v>555</v>
      </c>
    </row>
    <row r="28" spans="1:5" ht="12.75">
      <c r="A28" t="s">
        <v>54</v>
      </c>
      <c r="E28" s="35" t="s">
        <v>57</v>
      </c>
    </row>
    <row r="29" spans="1:16" ht="12.75">
      <c r="A29" s="25" t="s">
        <v>45</v>
      </c>
      <c s="29" t="s">
        <v>37</v>
      </c>
      <c s="29" t="s">
        <v>556</v>
      </c>
      <c s="25" t="s">
        <v>57</v>
      </c>
      <c s="30" t="s">
        <v>557</v>
      </c>
      <c s="31" t="s">
        <v>69</v>
      </c>
      <c s="32">
        <v>1</v>
      </c>
      <c s="33">
        <v>0</v>
      </c>
      <c s="33">
        <f>ROUND(ROUND(H29,2)*ROUND(G29,3),2)</f>
      </c>
      <c r="O29">
        <f>(I29*21)/100</f>
      </c>
      <c t="s">
        <v>23</v>
      </c>
    </row>
    <row r="30" spans="1:5" ht="12.75">
      <c r="A30" s="34" t="s">
        <v>50</v>
      </c>
      <c r="E30" s="35" t="s">
        <v>557</v>
      </c>
    </row>
    <row r="31" spans="1:5" ht="25.5">
      <c r="A31" s="36" t="s">
        <v>52</v>
      </c>
      <c r="E31" s="37" t="s">
        <v>558</v>
      </c>
    </row>
    <row r="32" spans="1:5" ht="12.75">
      <c r="A32" t="s">
        <v>54</v>
      </c>
      <c r="E32" s="35" t="s">
        <v>57</v>
      </c>
    </row>
    <row r="33" spans="1:18" ht="12.75" customHeight="1">
      <c r="A33" s="6" t="s">
        <v>43</v>
      </c>
      <c s="6"/>
      <c s="39" t="s">
        <v>29</v>
      </c>
      <c s="6"/>
      <c s="27" t="s">
        <v>559</v>
      </c>
      <c s="6"/>
      <c s="6"/>
      <c s="6"/>
      <c s="40">
        <f>0+Q33</f>
      </c>
      <c r="O33">
        <f>0+R33</f>
      </c>
      <c r="Q33">
        <f>0+I34+I38+I42+I46+I50+I54</f>
      </c>
      <c>
        <f>0+O34+O38+O42+O46+O50+O54</f>
      </c>
    </row>
    <row r="34" spans="1:16" ht="12.75">
      <c r="A34" s="25" t="s">
        <v>45</v>
      </c>
      <c s="29" t="s">
        <v>76</v>
      </c>
      <c s="29" t="s">
        <v>560</v>
      </c>
      <c s="25" t="s">
        <v>57</v>
      </c>
      <c s="30" t="s">
        <v>561</v>
      </c>
      <c s="31" t="s">
        <v>109</v>
      </c>
      <c s="32">
        <v>9.6</v>
      </c>
      <c s="33">
        <v>0</v>
      </c>
      <c s="33">
        <f>ROUND(ROUND(H34,2)*ROUND(G34,3),2)</f>
      </c>
      <c r="O34">
        <f>(I34*21)/100</f>
      </c>
      <c t="s">
        <v>23</v>
      </c>
    </row>
    <row r="35" spans="1:5" ht="12.75">
      <c r="A35" s="34" t="s">
        <v>50</v>
      </c>
      <c r="E35" s="35" t="s">
        <v>561</v>
      </c>
    </row>
    <row r="36" spans="1:5" ht="51">
      <c r="A36" s="36" t="s">
        <v>52</v>
      </c>
      <c r="E36" s="37" t="s">
        <v>562</v>
      </c>
    </row>
    <row r="37" spans="1:5" ht="12.75">
      <c r="A37" t="s">
        <v>54</v>
      </c>
      <c r="E37" s="35" t="s">
        <v>57</v>
      </c>
    </row>
    <row r="38" spans="1:16" ht="12.75">
      <c r="A38" s="25" t="s">
        <v>45</v>
      </c>
      <c s="29" t="s">
        <v>82</v>
      </c>
      <c s="29" t="s">
        <v>563</v>
      </c>
      <c s="25" t="s">
        <v>57</v>
      </c>
      <c s="30" t="s">
        <v>564</v>
      </c>
      <c s="31" t="s">
        <v>565</v>
      </c>
      <c s="32">
        <v>326.4</v>
      </c>
      <c s="33">
        <v>0</v>
      </c>
      <c s="33">
        <f>ROUND(ROUND(H38,2)*ROUND(G38,3),2)</f>
      </c>
      <c r="O38">
        <f>(I38*21)/100</f>
      </c>
      <c t="s">
        <v>23</v>
      </c>
    </row>
    <row r="39" spans="1:5" ht="12.75">
      <c r="A39" s="34" t="s">
        <v>50</v>
      </c>
      <c r="E39" s="35" t="s">
        <v>564</v>
      </c>
    </row>
    <row r="40" spans="1:5" ht="63.75">
      <c r="A40" s="36" t="s">
        <v>52</v>
      </c>
      <c r="E40" s="37" t="s">
        <v>566</v>
      </c>
    </row>
    <row r="41" spans="1:5" ht="12.75">
      <c r="A41" t="s">
        <v>54</v>
      </c>
      <c r="E41" s="35" t="s">
        <v>57</v>
      </c>
    </row>
    <row r="42" spans="1:16" ht="12.75">
      <c r="A42" s="25" t="s">
        <v>45</v>
      </c>
      <c s="29" t="s">
        <v>40</v>
      </c>
      <c s="29" t="s">
        <v>567</v>
      </c>
      <c s="25" t="s">
        <v>57</v>
      </c>
      <c s="30" t="s">
        <v>568</v>
      </c>
      <c s="31" t="s">
        <v>119</v>
      </c>
      <c s="32">
        <v>26</v>
      </c>
      <c s="33">
        <v>0</v>
      </c>
      <c s="33">
        <f>ROUND(ROUND(H42,2)*ROUND(G42,3),2)</f>
      </c>
      <c r="O42">
        <f>(I42*21)/100</f>
      </c>
      <c t="s">
        <v>23</v>
      </c>
    </row>
    <row r="43" spans="1:5" ht="12.75">
      <c r="A43" s="34" t="s">
        <v>50</v>
      </c>
      <c r="E43" s="35" t="s">
        <v>568</v>
      </c>
    </row>
    <row r="44" spans="1:5" ht="38.25">
      <c r="A44" s="36" t="s">
        <v>52</v>
      </c>
      <c r="E44" s="37" t="s">
        <v>569</v>
      </c>
    </row>
    <row r="45" spans="1:5" ht="12.75">
      <c r="A45" t="s">
        <v>54</v>
      </c>
      <c r="E45" s="35" t="s">
        <v>57</v>
      </c>
    </row>
    <row r="46" spans="1:16" ht="12.75">
      <c r="A46" s="25" t="s">
        <v>45</v>
      </c>
      <c s="29" t="s">
        <v>42</v>
      </c>
      <c s="29" t="s">
        <v>570</v>
      </c>
      <c s="25" t="s">
        <v>57</v>
      </c>
      <c s="30" t="s">
        <v>571</v>
      </c>
      <c s="31" t="s">
        <v>109</v>
      </c>
      <c s="32">
        <v>32.826</v>
      </c>
      <c s="33">
        <v>0</v>
      </c>
      <c s="33">
        <f>ROUND(ROUND(H46,2)*ROUND(G46,3),2)</f>
      </c>
      <c r="O46">
        <f>(I46*21)/100</f>
      </c>
      <c t="s">
        <v>23</v>
      </c>
    </row>
    <row r="47" spans="1:5" ht="12.75">
      <c r="A47" s="34" t="s">
        <v>50</v>
      </c>
      <c r="E47" s="35" t="s">
        <v>571</v>
      </c>
    </row>
    <row r="48" spans="1:5" ht="204">
      <c r="A48" s="36" t="s">
        <v>52</v>
      </c>
      <c r="E48" s="37" t="s">
        <v>572</v>
      </c>
    </row>
    <row r="49" spans="1:5" ht="12.75">
      <c r="A49" t="s">
        <v>54</v>
      </c>
      <c r="E49" s="35" t="s">
        <v>57</v>
      </c>
    </row>
    <row r="50" spans="1:16" ht="12.75">
      <c r="A50" s="25" t="s">
        <v>45</v>
      </c>
      <c s="29" t="s">
        <v>91</v>
      </c>
      <c s="29" t="s">
        <v>573</v>
      </c>
      <c s="25" t="s">
        <v>57</v>
      </c>
      <c s="30" t="s">
        <v>574</v>
      </c>
      <c s="31" t="s">
        <v>133</v>
      </c>
      <c s="32">
        <v>200.4</v>
      </c>
      <c s="33">
        <v>0</v>
      </c>
      <c s="33">
        <f>ROUND(ROUND(H50,2)*ROUND(G50,3),2)</f>
      </c>
      <c r="O50">
        <f>(I50*21)/100</f>
      </c>
      <c t="s">
        <v>23</v>
      </c>
    </row>
    <row r="51" spans="1:5" ht="12.75">
      <c r="A51" s="34" t="s">
        <v>50</v>
      </c>
      <c r="E51" s="35" t="s">
        <v>574</v>
      </c>
    </row>
    <row r="52" spans="1:5" ht="114.75">
      <c r="A52" s="36" t="s">
        <v>52</v>
      </c>
      <c r="E52" s="37" t="s">
        <v>575</v>
      </c>
    </row>
    <row r="53" spans="1:5" ht="12.75">
      <c r="A53" t="s">
        <v>54</v>
      </c>
      <c r="E53" s="35" t="s">
        <v>57</v>
      </c>
    </row>
    <row r="54" spans="1:16" ht="12.75">
      <c r="A54" s="25" t="s">
        <v>45</v>
      </c>
      <c s="29" t="s">
        <v>96</v>
      </c>
      <c s="29" t="s">
        <v>576</v>
      </c>
      <c s="25" t="s">
        <v>57</v>
      </c>
      <c s="30" t="s">
        <v>577</v>
      </c>
      <c s="31" t="s">
        <v>109</v>
      </c>
      <c s="32">
        <v>32.826</v>
      </c>
      <c s="33">
        <v>0</v>
      </c>
      <c s="33">
        <f>ROUND(ROUND(H54,2)*ROUND(G54,3),2)</f>
      </c>
      <c r="O54">
        <f>(I54*21)/100</f>
      </c>
      <c t="s">
        <v>23</v>
      </c>
    </row>
    <row r="55" spans="1:5" ht="12.75">
      <c r="A55" s="34" t="s">
        <v>50</v>
      </c>
      <c r="E55" s="35" t="s">
        <v>577</v>
      </c>
    </row>
    <row r="56" spans="1:5" ht="191.25">
      <c r="A56" s="36" t="s">
        <v>52</v>
      </c>
      <c r="E56" s="37" t="s">
        <v>578</v>
      </c>
    </row>
    <row r="57" spans="1:5" ht="12.75">
      <c r="A57" t="s">
        <v>54</v>
      </c>
      <c r="E57" s="35" t="s">
        <v>57</v>
      </c>
    </row>
    <row r="58" spans="1:18" ht="12.75" customHeight="1">
      <c r="A58" s="6" t="s">
        <v>43</v>
      </c>
      <c s="6"/>
      <c s="39" t="s">
        <v>23</v>
      </c>
      <c s="6"/>
      <c s="27" t="s">
        <v>579</v>
      </c>
      <c s="6"/>
      <c s="6"/>
      <c s="6"/>
      <c s="40">
        <f>0+Q58</f>
      </c>
      <c r="O58">
        <f>0+R58</f>
      </c>
      <c r="Q58">
        <f>0+I59+I63+I67</f>
      </c>
      <c>
        <f>0+O59+O63+O67</f>
      </c>
    </row>
    <row r="59" spans="1:16" ht="12.75">
      <c r="A59" s="25" t="s">
        <v>45</v>
      </c>
      <c s="29" t="s">
        <v>102</v>
      </c>
      <c s="29" t="s">
        <v>580</v>
      </c>
      <c s="25" t="s">
        <v>57</v>
      </c>
      <c s="30" t="s">
        <v>581</v>
      </c>
      <c s="31" t="s">
        <v>109</v>
      </c>
      <c s="32">
        <v>1.416</v>
      </c>
      <c s="33">
        <v>0</v>
      </c>
      <c s="33">
        <f>ROUND(ROUND(H59,2)*ROUND(G59,3),2)</f>
      </c>
      <c r="O59">
        <f>(I59*21)/100</f>
      </c>
      <c t="s">
        <v>23</v>
      </c>
    </row>
    <row r="60" spans="1:5" ht="12.75">
      <c r="A60" s="34" t="s">
        <v>50</v>
      </c>
      <c r="E60" s="35" t="s">
        <v>581</v>
      </c>
    </row>
    <row r="61" spans="1:5" ht="89.25">
      <c r="A61" s="36" t="s">
        <v>52</v>
      </c>
      <c r="E61" s="37" t="s">
        <v>582</v>
      </c>
    </row>
    <row r="62" spans="1:5" ht="12.75">
      <c r="A62" t="s">
        <v>54</v>
      </c>
      <c r="E62" s="35" t="s">
        <v>57</v>
      </c>
    </row>
    <row r="63" spans="1:16" ht="12.75">
      <c r="A63" s="25" t="s">
        <v>45</v>
      </c>
      <c s="29" t="s">
        <v>106</v>
      </c>
      <c s="29" t="s">
        <v>583</v>
      </c>
      <c s="25" t="s">
        <v>57</v>
      </c>
      <c s="30" t="s">
        <v>584</v>
      </c>
      <c s="31" t="s">
        <v>109</v>
      </c>
      <c s="32">
        <v>1.7</v>
      </c>
      <c s="33">
        <v>0</v>
      </c>
      <c s="33">
        <f>ROUND(ROUND(H63,2)*ROUND(G63,3),2)</f>
      </c>
      <c r="O63">
        <f>(I63*21)/100</f>
      </c>
      <c t="s">
        <v>23</v>
      </c>
    </row>
    <row r="64" spans="1:5" ht="12.75">
      <c r="A64" s="34" t="s">
        <v>50</v>
      </c>
      <c r="E64" s="35" t="s">
        <v>584</v>
      </c>
    </row>
    <row r="65" spans="1:5" ht="38.25">
      <c r="A65" s="36" t="s">
        <v>52</v>
      </c>
      <c r="E65" s="37" t="s">
        <v>585</v>
      </c>
    </row>
    <row r="66" spans="1:5" ht="12.75">
      <c r="A66" t="s">
        <v>54</v>
      </c>
      <c r="E66" s="35" t="s">
        <v>57</v>
      </c>
    </row>
    <row r="67" spans="1:16" ht="12.75">
      <c r="A67" s="25" t="s">
        <v>45</v>
      </c>
      <c s="29" t="s">
        <v>112</v>
      </c>
      <c s="29" t="s">
        <v>586</v>
      </c>
      <c s="25" t="s">
        <v>57</v>
      </c>
      <c s="30" t="s">
        <v>587</v>
      </c>
      <c s="31" t="s">
        <v>49</v>
      </c>
      <c s="32">
        <v>0.005</v>
      </c>
      <c s="33">
        <v>0</v>
      </c>
      <c s="33">
        <f>ROUND(ROUND(H67,2)*ROUND(G67,3),2)</f>
      </c>
      <c r="O67">
        <f>(I67*21)/100</f>
      </c>
      <c t="s">
        <v>23</v>
      </c>
    </row>
    <row r="68" spans="1:5" ht="12.75">
      <c r="A68" s="34" t="s">
        <v>50</v>
      </c>
      <c r="E68" s="35" t="s">
        <v>587</v>
      </c>
    </row>
    <row r="69" spans="1:5" ht="38.25">
      <c r="A69" s="36" t="s">
        <v>52</v>
      </c>
      <c r="E69" s="37" t="s">
        <v>588</v>
      </c>
    </row>
    <row r="70" spans="1:5" ht="12.75">
      <c r="A70" t="s">
        <v>54</v>
      </c>
      <c r="E70" s="35" t="s">
        <v>57</v>
      </c>
    </row>
    <row r="71" spans="1:18" ht="12.75" customHeight="1">
      <c r="A71" s="6" t="s">
        <v>43</v>
      </c>
      <c s="6"/>
      <c s="39" t="s">
        <v>33</v>
      </c>
      <c s="6"/>
      <c s="27" t="s">
        <v>589</v>
      </c>
      <c s="6"/>
      <c s="6"/>
      <c s="6"/>
      <c s="40">
        <f>0+Q71</f>
      </c>
      <c r="O71">
        <f>0+R71</f>
      </c>
      <c r="Q71">
        <f>0+I72+I76+I80</f>
      </c>
      <c>
        <f>0+O72+O76+O80</f>
      </c>
    </row>
    <row r="72" spans="1:16" ht="12.75">
      <c r="A72" s="25" t="s">
        <v>45</v>
      </c>
      <c s="29" t="s">
        <v>116</v>
      </c>
      <c s="29" t="s">
        <v>590</v>
      </c>
      <c s="25" t="s">
        <v>57</v>
      </c>
      <c s="30" t="s">
        <v>591</v>
      </c>
      <c s="31" t="s">
        <v>109</v>
      </c>
      <c s="32">
        <v>2.28</v>
      </c>
      <c s="33">
        <v>0</v>
      </c>
      <c s="33">
        <f>ROUND(ROUND(H72,2)*ROUND(G72,3),2)</f>
      </c>
      <c r="O72">
        <f>(I72*21)/100</f>
      </c>
      <c t="s">
        <v>23</v>
      </c>
    </row>
    <row r="73" spans="1:5" ht="12.75">
      <c r="A73" s="34" t="s">
        <v>50</v>
      </c>
      <c r="E73" s="35" t="s">
        <v>591</v>
      </c>
    </row>
    <row r="74" spans="1:5" ht="51">
      <c r="A74" s="36" t="s">
        <v>52</v>
      </c>
      <c r="E74" s="37" t="s">
        <v>592</v>
      </c>
    </row>
    <row r="75" spans="1:5" ht="12.75">
      <c r="A75" t="s">
        <v>54</v>
      </c>
      <c r="E75" s="35" t="s">
        <v>57</v>
      </c>
    </row>
    <row r="76" spans="1:16" ht="12.75">
      <c r="A76" s="25" t="s">
        <v>45</v>
      </c>
      <c s="29" t="s">
        <v>121</v>
      </c>
      <c s="29" t="s">
        <v>593</v>
      </c>
      <c s="25" t="s">
        <v>57</v>
      </c>
      <c s="30" t="s">
        <v>594</v>
      </c>
      <c s="31" t="s">
        <v>175</v>
      </c>
      <c s="32">
        <v>2.448</v>
      </c>
      <c s="33">
        <v>0</v>
      </c>
      <c s="33">
        <f>ROUND(ROUND(H76,2)*ROUND(G76,3),2)</f>
      </c>
      <c r="O76">
        <f>(I76*21)/100</f>
      </c>
      <c t="s">
        <v>23</v>
      </c>
    </row>
    <row r="77" spans="1:5" ht="12.75">
      <c r="A77" s="34" t="s">
        <v>50</v>
      </c>
      <c r="E77" s="35" t="s">
        <v>594</v>
      </c>
    </row>
    <row r="78" spans="1:5" ht="51">
      <c r="A78" s="36" t="s">
        <v>52</v>
      </c>
      <c r="E78" s="37" t="s">
        <v>595</v>
      </c>
    </row>
    <row r="79" spans="1:5" ht="12.75">
      <c r="A79" t="s">
        <v>54</v>
      </c>
      <c r="E79" s="35" t="s">
        <v>57</v>
      </c>
    </row>
    <row r="80" spans="1:16" ht="12.75">
      <c r="A80" s="25" t="s">
        <v>45</v>
      </c>
      <c s="29" t="s">
        <v>125</v>
      </c>
      <c s="29" t="s">
        <v>596</v>
      </c>
      <c s="25" t="s">
        <v>57</v>
      </c>
      <c s="30" t="s">
        <v>597</v>
      </c>
      <c s="31" t="s">
        <v>175</v>
      </c>
      <c s="32">
        <v>9.6</v>
      </c>
      <c s="33">
        <v>0</v>
      </c>
      <c s="33">
        <f>ROUND(ROUND(H80,2)*ROUND(G80,3),2)</f>
      </c>
      <c r="O80">
        <f>(I80*21)/100</f>
      </c>
      <c t="s">
        <v>23</v>
      </c>
    </row>
    <row r="81" spans="1:5" ht="12.75">
      <c r="A81" s="34" t="s">
        <v>50</v>
      </c>
      <c r="E81" s="35" t="s">
        <v>597</v>
      </c>
    </row>
    <row r="82" spans="1:5" ht="51">
      <c r="A82" s="36" t="s">
        <v>52</v>
      </c>
      <c r="E82" s="37" t="s">
        <v>598</v>
      </c>
    </row>
    <row r="83" spans="1:5" ht="12.75">
      <c r="A83" t="s">
        <v>54</v>
      </c>
      <c r="E83" s="35" t="s">
        <v>57</v>
      </c>
    </row>
    <row r="84" spans="1:18" ht="12.75" customHeight="1">
      <c r="A84" s="6" t="s">
        <v>43</v>
      </c>
      <c s="6"/>
      <c s="39" t="s">
        <v>76</v>
      </c>
      <c s="6"/>
      <c s="27" t="s">
        <v>599</v>
      </c>
      <c s="6"/>
      <c s="6"/>
      <c s="6"/>
      <c s="40">
        <f>0+Q84</f>
      </c>
      <c r="O84">
        <f>0+R84</f>
      </c>
      <c r="Q84">
        <f>0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361+I365+I369+I373+I377+I381+I385+I389+I393+I397+I401+I405+I409+I413+I417</f>
      </c>
      <c>
        <f>0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361+O365+O369+O373+O377+O381+O385+O389+O393+O397+O401+O405+O409+O413+O417</f>
      </c>
    </row>
    <row r="85" spans="1:16" ht="12.75">
      <c r="A85" s="25" t="s">
        <v>45</v>
      </c>
      <c s="29" t="s">
        <v>130</v>
      </c>
      <c s="29" t="s">
        <v>600</v>
      </c>
      <c s="25" t="s">
        <v>57</v>
      </c>
      <c s="30" t="s">
        <v>601</v>
      </c>
      <c s="31" t="s">
        <v>119</v>
      </c>
      <c s="32">
        <v>100</v>
      </c>
      <c s="33">
        <v>0</v>
      </c>
      <c s="33">
        <f>ROUND(ROUND(H85,2)*ROUND(G85,3),2)</f>
      </c>
      <c r="O85">
        <f>(I85*21)/100</f>
      </c>
      <c t="s">
        <v>23</v>
      </c>
    </row>
    <row r="86" spans="1:5" ht="12.75">
      <c r="A86" s="34" t="s">
        <v>50</v>
      </c>
      <c r="E86" s="35" t="s">
        <v>601</v>
      </c>
    </row>
    <row r="87" spans="1:5" ht="51">
      <c r="A87" s="36" t="s">
        <v>52</v>
      </c>
      <c r="E87" s="37" t="s">
        <v>602</v>
      </c>
    </row>
    <row r="88" spans="1:5" ht="12.75">
      <c r="A88" t="s">
        <v>54</v>
      </c>
      <c r="E88" s="35" t="s">
        <v>57</v>
      </c>
    </row>
    <row r="89" spans="1:16" ht="12.75">
      <c r="A89" s="25" t="s">
        <v>45</v>
      </c>
      <c s="29" t="s">
        <v>137</v>
      </c>
      <c s="29" t="s">
        <v>374</v>
      </c>
      <c s="25" t="s">
        <v>57</v>
      </c>
      <c s="30" t="s">
        <v>603</v>
      </c>
      <c s="31" t="s">
        <v>119</v>
      </c>
      <c s="32">
        <v>90</v>
      </c>
      <c s="33">
        <v>0</v>
      </c>
      <c s="33">
        <f>ROUND(ROUND(H89,2)*ROUND(G89,3),2)</f>
      </c>
      <c r="O89">
        <f>(I89*21)/100</f>
      </c>
      <c t="s">
        <v>23</v>
      </c>
    </row>
    <row r="90" spans="1:5" ht="12.75">
      <c r="A90" s="34" t="s">
        <v>50</v>
      </c>
      <c r="E90" s="35" t="s">
        <v>603</v>
      </c>
    </row>
    <row r="91" spans="1:5" ht="89.25">
      <c r="A91" s="36" t="s">
        <v>52</v>
      </c>
      <c r="E91" s="37" t="s">
        <v>604</v>
      </c>
    </row>
    <row r="92" spans="1:5" ht="12.75">
      <c r="A92" t="s">
        <v>54</v>
      </c>
      <c r="E92" s="35" t="s">
        <v>57</v>
      </c>
    </row>
    <row r="93" spans="1:16" ht="12.75">
      <c r="A93" s="25" t="s">
        <v>45</v>
      </c>
      <c s="29" t="s">
        <v>142</v>
      </c>
      <c s="29" t="s">
        <v>605</v>
      </c>
      <c s="25" t="s">
        <v>57</v>
      </c>
      <c s="30" t="s">
        <v>606</v>
      </c>
      <c s="31" t="s">
        <v>119</v>
      </c>
      <c s="32">
        <v>15</v>
      </c>
      <c s="33">
        <v>0</v>
      </c>
      <c s="33">
        <f>ROUND(ROUND(H93,2)*ROUND(G93,3),2)</f>
      </c>
      <c r="O93">
        <f>(I93*21)/100</f>
      </c>
      <c t="s">
        <v>23</v>
      </c>
    </row>
    <row r="94" spans="1:5" ht="12.75">
      <c r="A94" s="34" t="s">
        <v>50</v>
      </c>
      <c r="E94" s="35" t="s">
        <v>606</v>
      </c>
    </row>
    <row r="95" spans="1:5" ht="76.5">
      <c r="A95" s="36" t="s">
        <v>52</v>
      </c>
      <c r="E95" s="37" t="s">
        <v>607</v>
      </c>
    </row>
    <row r="96" spans="1:5" ht="12.75">
      <c r="A96" t="s">
        <v>54</v>
      </c>
      <c r="E96" s="35" t="s">
        <v>57</v>
      </c>
    </row>
    <row r="97" spans="1:16" ht="25.5">
      <c r="A97" s="25" t="s">
        <v>45</v>
      </c>
      <c s="29" t="s">
        <v>148</v>
      </c>
      <c s="29" t="s">
        <v>608</v>
      </c>
      <c s="25" t="s">
        <v>57</v>
      </c>
      <c s="30" t="s">
        <v>609</v>
      </c>
      <c s="31" t="s">
        <v>119</v>
      </c>
      <c s="32">
        <v>6</v>
      </c>
      <c s="33">
        <v>0</v>
      </c>
      <c s="33">
        <f>ROUND(ROUND(H97,2)*ROUND(G97,3),2)</f>
      </c>
      <c r="O97">
        <f>(I97*21)/100</f>
      </c>
      <c t="s">
        <v>23</v>
      </c>
    </row>
    <row r="98" spans="1:5" ht="25.5">
      <c r="A98" s="34" t="s">
        <v>50</v>
      </c>
      <c r="E98" s="35" t="s">
        <v>609</v>
      </c>
    </row>
    <row r="99" spans="1:5" ht="51">
      <c r="A99" s="36" t="s">
        <v>52</v>
      </c>
      <c r="E99" s="37" t="s">
        <v>610</v>
      </c>
    </row>
    <row r="100" spans="1:5" ht="12.75">
      <c r="A100" t="s">
        <v>54</v>
      </c>
      <c r="E100" s="35" t="s">
        <v>57</v>
      </c>
    </row>
    <row r="101" spans="1:16" ht="12.75">
      <c r="A101" s="25" t="s">
        <v>45</v>
      </c>
      <c s="29" t="s">
        <v>154</v>
      </c>
      <c s="29" t="s">
        <v>443</v>
      </c>
      <c s="25" t="s">
        <v>57</v>
      </c>
      <c s="30" t="s">
        <v>611</v>
      </c>
      <c s="31" t="s">
        <v>119</v>
      </c>
      <c s="32">
        <v>55</v>
      </c>
      <c s="33">
        <v>0</v>
      </c>
      <c s="33">
        <f>ROUND(ROUND(H101,2)*ROUND(G101,3),2)</f>
      </c>
      <c r="O101">
        <f>(I101*21)/100</f>
      </c>
      <c t="s">
        <v>23</v>
      </c>
    </row>
    <row r="102" spans="1:5" ht="12.75">
      <c r="A102" s="34" t="s">
        <v>50</v>
      </c>
      <c r="E102" s="35" t="s">
        <v>611</v>
      </c>
    </row>
    <row r="103" spans="1:5" ht="63.75">
      <c r="A103" s="36" t="s">
        <v>52</v>
      </c>
      <c r="E103" s="37" t="s">
        <v>612</v>
      </c>
    </row>
    <row r="104" spans="1:5" ht="12.75">
      <c r="A104" t="s">
        <v>54</v>
      </c>
      <c r="E104" s="35" t="s">
        <v>57</v>
      </c>
    </row>
    <row r="105" spans="1:16" ht="12.75">
      <c r="A105" s="25" t="s">
        <v>45</v>
      </c>
      <c s="29" t="s">
        <v>244</v>
      </c>
      <c s="29" t="s">
        <v>613</v>
      </c>
      <c s="25" t="s">
        <v>57</v>
      </c>
      <c s="30" t="s">
        <v>614</v>
      </c>
      <c s="31" t="s">
        <v>79</v>
      </c>
      <c s="32">
        <v>3</v>
      </c>
      <c s="33">
        <v>0</v>
      </c>
      <c s="33">
        <f>ROUND(ROUND(H105,2)*ROUND(G105,3),2)</f>
      </c>
      <c r="O105">
        <f>(I105*21)/100</f>
      </c>
      <c t="s">
        <v>23</v>
      </c>
    </row>
    <row r="106" spans="1:5" ht="12.75">
      <c r="A106" s="34" t="s">
        <v>50</v>
      </c>
      <c r="E106" s="35" t="s">
        <v>614</v>
      </c>
    </row>
    <row r="107" spans="1:5" ht="38.25">
      <c r="A107" s="36" t="s">
        <v>52</v>
      </c>
      <c r="E107" s="37" t="s">
        <v>615</v>
      </c>
    </row>
    <row r="108" spans="1:5" ht="12.75">
      <c r="A108" t="s">
        <v>54</v>
      </c>
      <c r="E108" s="35" t="s">
        <v>57</v>
      </c>
    </row>
    <row r="109" spans="1:16" ht="12.75">
      <c r="A109" s="25" t="s">
        <v>45</v>
      </c>
      <c s="29" t="s">
        <v>249</v>
      </c>
      <c s="29" t="s">
        <v>616</v>
      </c>
      <c s="25" t="s">
        <v>57</v>
      </c>
      <c s="30" t="s">
        <v>617</v>
      </c>
      <c s="31" t="s">
        <v>79</v>
      </c>
      <c s="32">
        <v>6</v>
      </c>
      <c s="33">
        <v>0</v>
      </c>
      <c s="33">
        <f>ROUND(ROUND(H109,2)*ROUND(G109,3),2)</f>
      </c>
      <c r="O109">
        <f>(I109*21)/100</f>
      </c>
      <c t="s">
        <v>23</v>
      </c>
    </row>
    <row r="110" spans="1:5" ht="12.75">
      <c r="A110" s="34" t="s">
        <v>50</v>
      </c>
      <c r="E110" s="35" t="s">
        <v>617</v>
      </c>
    </row>
    <row r="111" spans="1:5" ht="38.25">
      <c r="A111" s="36" t="s">
        <v>52</v>
      </c>
      <c r="E111" s="37" t="s">
        <v>618</v>
      </c>
    </row>
    <row r="112" spans="1:5" ht="12.75">
      <c r="A112" t="s">
        <v>54</v>
      </c>
      <c r="E112" s="35" t="s">
        <v>57</v>
      </c>
    </row>
    <row r="113" spans="1:16" ht="12.75">
      <c r="A113" s="25" t="s">
        <v>45</v>
      </c>
      <c s="29" t="s">
        <v>252</v>
      </c>
      <c s="29" t="s">
        <v>619</v>
      </c>
      <c s="25" t="s">
        <v>57</v>
      </c>
      <c s="30" t="s">
        <v>620</v>
      </c>
      <c s="31" t="s">
        <v>79</v>
      </c>
      <c s="32">
        <v>3</v>
      </c>
      <c s="33">
        <v>0</v>
      </c>
      <c s="33">
        <f>ROUND(ROUND(H113,2)*ROUND(G113,3),2)</f>
      </c>
      <c r="O113">
        <f>(I113*21)/100</f>
      </c>
      <c t="s">
        <v>23</v>
      </c>
    </row>
    <row r="114" spans="1:5" ht="12.75">
      <c r="A114" s="34" t="s">
        <v>50</v>
      </c>
      <c r="E114" s="35" t="s">
        <v>620</v>
      </c>
    </row>
    <row r="115" spans="1:5" ht="38.25">
      <c r="A115" s="36" t="s">
        <v>52</v>
      </c>
      <c r="E115" s="37" t="s">
        <v>615</v>
      </c>
    </row>
    <row r="116" spans="1:5" ht="12.75">
      <c r="A116" t="s">
        <v>54</v>
      </c>
      <c r="E116" s="35" t="s">
        <v>57</v>
      </c>
    </row>
    <row r="117" spans="1:16" ht="12.75">
      <c r="A117" s="25" t="s">
        <v>45</v>
      </c>
      <c s="29" t="s">
        <v>256</v>
      </c>
      <c s="29" t="s">
        <v>621</v>
      </c>
      <c s="25" t="s">
        <v>57</v>
      </c>
      <c s="30" t="s">
        <v>622</v>
      </c>
      <c s="31" t="s">
        <v>119</v>
      </c>
      <c s="32">
        <v>32</v>
      </c>
      <c s="33">
        <v>0</v>
      </c>
      <c s="33">
        <f>ROUND(ROUND(H117,2)*ROUND(G117,3),2)</f>
      </c>
      <c r="O117">
        <f>(I117*21)/100</f>
      </c>
      <c t="s">
        <v>23</v>
      </c>
    </row>
    <row r="118" spans="1:5" ht="12.75">
      <c r="A118" s="34" t="s">
        <v>50</v>
      </c>
      <c r="E118" s="35" t="s">
        <v>622</v>
      </c>
    </row>
    <row r="119" spans="1:5" ht="38.25">
      <c r="A119" s="36" t="s">
        <v>52</v>
      </c>
      <c r="E119" s="37" t="s">
        <v>623</v>
      </c>
    </row>
    <row r="120" spans="1:5" ht="12.75">
      <c r="A120" t="s">
        <v>54</v>
      </c>
      <c r="E120" s="35" t="s">
        <v>57</v>
      </c>
    </row>
    <row r="121" spans="1:16" ht="25.5">
      <c r="A121" s="25" t="s">
        <v>45</v>
      </c>
      <c s="29" t="s">
        <v>259</v>
      </c>
      <c s="29" t="s">
        <v>624</v>
      </c>
      <c s="25" t="s">
        <v>57</v>
      </c>
      <c s="30" t="s">
        <v>625</v>
      </c>
      <c s="31" t="s">
        <v>119</v>
      </c>
      <c s="32">
        <v>160</v>
      </c>
      <c s="33">
        <v>0</v>
      </c>
      <c s="33">
        <f>ROUND(ROUND(H121,2)*ROUND(G121,3),2)</f>
      </c>
      <c r="O121">
        <f>(I121*21)/100</f>
      </c>
      <c t="s">
        <v>23</v>
      </c>
    </row>
    <row r="122" spans="1:5" ht="25.5">
      <c r="A122" s="34" t="s">
        <v>50</v>
      </c>
      <c r="E122" s="35" t="s">
        <v>625</v>
      </c>
    </row>
    <row r="123" spans="1:5" ht="280.5">
      <c r="A123" s="36" t="s">
        <v>52</v>
      </c>
      <c r="E123" s="37" t="s">
        <v>626</v>
      </c>
    </row>
    <row r="124" spans="1:5" ht="12.75">
      <c r="A124" t="s">
        <v>54</v>
      </c>
      <c r="E124" s="35" t="s">
        <v>57</v>
      </c>
    </row>
    <row r="125" spans="1:16" ht="25.5">
      <c r="A125" s="25" t="s">
        <v>45</v>
      </c>
      <c s="29" t="s">
        <v>265</v>
      </c>
      <c s="29" t="s">
        <v>627</v>
      </c>
      <c s="25" t="s">
        <v>57</v>
      </c>
      <c s="30" t="s">
        <v>628</v>
      </c>
      <c s="31" t="s">
        <v>119</v>
      </c>
      <c s="32">
        <v>50</v>
      </c>
      <c s="33">
        <v>0</v>
      </c>
      <c s="33">
        <f>ROUND(ROUND(H125,2)*ROUND(G125,3),2)</f>
      </c>
      <c r="O125">
        <f>(I125*21)/100</f>
      </c>
      <c t="s">
        <v>23</v>
      </c>
    </row>
    <row r="126" spans="1:5" ht="25.5">
      <c r="A126" s="34" t="s">
        <v>50</v>
      </c>
      <c r="E126" s="35" t="s">
        <v>628</v>
      </c>
    </row>
    <row r="127" spans="1:5" ht="204">
      <c r="A127" s="36" t="s">
        <v>52</v>
      </c>
      <c r="E127" s="37" t="s">
        <v>629</v>
      </c>
    </row>
    <row r="128" spans="1:5" ht="12.75">
      <c r="A128" t="s">
        <v>54</v>
      </c>
      <c r="E128" s="35" t="s">
        <v>57</v>
      </c>
    </row>
    <row r="129" spans="1:16" ht="12.75">
      <c r="A129" s="25" t="s">
        <v>45</v>
      </c>
      <c s="29" t="s">
        <v>270</v>
      </c>
      <c s="29" t="s">
        <v>630</v>
      </c>
      <c s="25" t="s">
        <v>57</v>
      </c>
      <c s="30" t="s">
        <v>631</v>
      </c>
      <c s="31" t="s">
        <v>119</v>
      </c>
      <c s="32">
        <v>45</v>
      </c>
      <c s="33">
        <v>0</v>
      </c>
      <c s="33">
        <f>ROUND(ROUND(H129,2)*ROUND(G129,3),2)</f>
      </c>
      <c r="O129">
        <f>(I129*21)/100</f>
      </c>
      <c t="s">
        <v>23</v>
      </c>
    </row>
    <row r="130" spans="1:5" ht="12.75">
      <c r="A130" s="34" t="s">
        <v>50</v>
      </c>
      <c r="E130" s="35" t="s">
        <v>631</v>
      </c>
    </row>
    <row r="131" spans="1:5" ht="51">
      <c r="A131" s="36" t="s">
        <v>52</v>
      </c>
      <c r="E131" s="37" t="s">
        <v>632</v>
      </c>
    </row>
    <row r="132" spans="1:5" ht="12.75">
      <c r="A132" t="s">
        <v>54</v>
      </c>
      <c r="E132" s="35" t="s">
        <v>57</v>
      </c>
    </row>
    <row r="133" spans="1:16" ht="12.75">
      <c r="A133" s="25" t="s">
        <v>45</v>
      </c>
      <c s="29" t="s">
        <v>275</v>
      </c>
      <c s="29" t="s">
        <v>633</v>
      </c>
      <c s="25" t="s">
        <v>57</v>
      </c>
      <c s="30" t="s">
        <v>634</v>
      </c>
      <c s="31" t="s">
        <v>119</v>
      </c>
      <c s="32">
        <v>25</v>
      </c>
      <c s="33">
        <v>0</v>
      </c>
      <c s="33">
        <f>ROUND(ROUND(H133,2)*ROUND(G133,3),2)</f>
      </c>
      <c r="O133">
        <f>(I133*21)/100</f>
      </c>
      <c t="s">
        <v>23</v>
      </c>
    </row>
    <row r="134" spans="1:5" ht="12.75">
      <c r="A134" s="34" t="s">
        <v>50</v>
      </c>
      <c r="E134" s="35" t="s">
        <v>634</v>
      </c>
    </row>
    <row r="135" spans="1:5" ht="51">
      <c r="A135" s="36" t="s">
        <v>52</v>
      </c>
      <c r="E135" s="37" t="s">
        <v>635</v>
      </c>
    </row>
    <row r="136" spans="1:5" ht="12.75">
      <c r="A136" t="s">
        <v>54</v>
      </c>
      <c r="E136" s="35" t="s">
        <v>57</v>
      </c>
    </row>
    <row r="137" spans="1:16" ht="25.5">
      <c r="A137" s="25" t="s">
        <v>45</v>
      </c>
      <c s="29" t="s">
        <v>280</v>
      </c>
      <c s="29" t="s">
        <v>636</v>
      </c>
      <c s="25" t="s">
        <v>57</v>
      </c>
      <c s="30" t="s">
        <v>637</v>
      </c>
      <c s="31" t="s">
        <v>119</v>
      </c>
      <c s="32">
        <v>1</v>
      </c>
      <c s="33">
        <v>0</v>
      </c>
      <c s="33">
        <f>ROUND(ROUND(H137,2)*ROUND(G137,3),2)</f>
      </c>
      <c r="O137">
        <f>(I137*21)/100</f>
      </c>
      <c t="s">
        <v>23</v>
      </c>
    </row>
    <row r="138" spans="1:5" ht="25.5">
      <c r="A138" s="34" t="s">
        <v>50</v>
      </c>
      <c r="E138" s="35" t="s">
        <v>637</v>
      </c>
    </row>
    <row r="139" spans="1:5" ht="38.25">
      <c r="A139" s="36" t="s">
        <v>52</v>
      </c>
      <c r="E139" s="37" t="s">
        <v>638</v>
      </c>
    </row>
    <row r="140" spans="1:5" ht="12.75">
      <c r="A140" t="s">
        <v>54</v>
      </c>
      <c r="E140" s="35" t="s">
        <v>57</v>
      </c>
    </row>
    <row r="141" spans="1:16" ht="25.5">
      <c r="A141" s="25" t="s">
        <v>45</v>
      </c>
      <c s="29" t="s">
        <v>510</v>
      </c>
      <c s="29" t="s">
        <v>639</v>
      </c>
      <c s="25" t="s">
        <v>57</v>
      </c>
      <c s="30" t="s">
        <v>640</v>
      </c>
      <c s="31" t="s">
        <v>119</v>
      </c>
      <c s="32">
        <v>2</v>
      </c>
      <c s="33">
        <v>0</v>
      </c>
      <c s="33">
        <f>ROUND(ROUND(H141,2)*ROUND(G141,3),2)</f>
      </c>
      <c r="O141">
        <f>(I141*21)/100</f>
      </c>
      <c t="s">
        <v>23</v>
      </c>
    </row>
    <row r="142" spans="1:5" ht="25.5">
      <c r="A142" s="34" t="s">
        <v>50</v>
      </c>
      <c r="E142" s="35" t="s">
        <v>640</v>
      </c>
    </row>
    <row r="143" spans="1:5" ht="38.25">
      <c r="A143" s="36" t="s">
        <v>52</v>
      </c>
      <c r="E143" s="37" t="s">
        <v>641</v>
      </c>
    </row>
    <row r="144" spans="1:5" ht="12.75">
      <c r="A144" t="s">
        <v>54</v>
      </c>
      <c r="E144" s="35" t="s">
        <v>57</v>
      </c>
    </row>
    <row r="145" spans="1:16" ht="25.5">
      <c r="A145" s="25" t="s">
        <v>45</v>
      </c>
      <c s="29" t="s">
        <v>516</v>
      </c>
      <c s="29" t="s">
        <v>642</v>
      </c>
      <c s="25" t="s">
        <v>57</v>
      </c>
      <c s="30" t="s">
        <v>643</v>
      </c>
      <c s="31" t="s">
        <v>119</v>
      </c>
      <c s="32">
        <v>2</v>
      </c>
      <c s="33">
        <v>0</v>
      </c>
      <c s="33">
        <f>ROUND(ROUND(H145,2)*ROUND(G145,3),2)</f>
      </c>
      <c r="O145">
        <f>(I145*21)/100</f>
      </c>
      <c t="s">
        <v>23</v>
      </c>
    </row>
    <row r="146" spans="1:5" ht="25.5">
      <c r="A146" s="34" t="s">
        <v>50</v>
      </c>
      <c r="E146" s="35" t="s">
        <v>643</v>
      </c>
    </row>
    <row r="147" spans="1:5" ht="38.25">
      <c r="A147" s="36" t="s">
        <v>52</v>
      </c>
      <c r="E147" s="37" t="s">
        <v>644</v>
      </c>
    </row>
    <row r="148" spans="1:5" ht="12.75">
      <c r="A148" t="s">
        <v>54</v>
      </c>
      <c r="E148" s="35" t="s">
        <v>57</v>
      </c>
    </row>
    <row r="149" spans="1:16" ht="25.5">
      <c r="A149" s="25" t="s">
        <v>45</v>
      </c>
      <c s="29" t="s">
        <v>519</v>
      </c>
      <c s="29" t="s">
        <v>645</v>
      </c>
      <c s="25" t="s">
        <v>57</v>
      </c>
      <c s="30" t="s">
        <v>646</v>
      </c>
      <c s="31" t="s">
        <v>119</v>
      </c>
      <c s="32">
        <v>3</v>
      </c>
      <c s="33">
        <v>0</v>
      </c>
      <c s="33">
        <f>ROUND(ROUND(H149,2)*ROUND(G149,3),2)</f>
      </c>
      <c r="O149">
        <f>(I149*21)/100</f>
      </c>
      <c t="s">
        <v>23</v>
      </c>
    </row>
    <row r="150" spans="1:5" ht="25.5">
      <c r="A150" s="34" t="s">
        <v>50</v>
      </c>
      <c r="E150" s="35" t="s">
        <v>646</v>
      </c>
    </row>
    <row r="151" spans="1:5" ht="38.25">
      <c r="A151" s="36" t="s">
        <v>52</v>
      </c>
      <c r="E151" s="37" t="s">
        <v>647</v>
      </c>
    </row>
    <row r="152" spans="1:5" ht="12.75">
      <c r="A152" t="s">
        <v>54</v>
      </c>
      <c r="E152" s="35" t="s">
        <v>57</v>
      </c>
    </row>
    <row r="153" spans="1:16" ht="25.5">
      <c r="A153" s="25" t="s">
        <v>45</v>
      </c>
      <c s="29" t="s">
        <v>524</v>
      </c>
      <c s="29" t="s">
        <v>648</v>
      </c>
      <c s="25" t="s">
        <v>57</v>
      </c>
      <c s="30" t="s">
        <v>649</v>
      </c>
      <c s="31" t="s">
        <v>119</v>
      </c>
      <c s="32">
        <v>2</v>
      </c>
      <c s="33">
        <v>0</v>
      </c>
      <c s="33">
        <f>ROUND(ROUND(H153,2)*ROUND(G153,3),2)</f>
      </c>
      <c r="O153">
        <f>(I153*21)/100</f>
      </c>
      <c t="s">
        <v>23</v>
      </c>
    </row>
    <row r="154" spans="1:5" ht="25.5">
      <c r="A154" s="34" t="s">
        <v>50</v>
      </c>
      <c r="E154" s="35" t="s">
        <v>649</v>
      </c>
    </row>
    <row r="155" spans="1:5" ht="38.25">
      <c r="A155" s="36" t="s">
        <v>52</v>
      </c>
      <c r="E155" s="37" t="s">
        <v>650</v>
      </c>
    </row>
    <row r="156" spans="1:5" ht="12.75">
      <c r="A156" t="s">
        <v>54</v>
      </c>
      <c r="E156" s="35" t="s">
        <v>57</v>
      </c>
    </row>
    <row r="157" spans="1:16" ht="25.5">
      <c r="A157" s="25" t="s">
        <v>45</v>
      </c>
      <c s="29" t="s">
        <v>528</v>
      </c>
      <c s="29" t="s">
        <v>651</v>
      </c>
      <c s="25" t="s">
        <v>57</v>
      </c>
      <c s="30" t="s">
        <v>652</v>
      </c>
      <c s="31" t="s">
        <v>119</v>
      </c>
      <c s="32">
        <v>2</v>
      </c>
      <c s="33">
        <v>0</v>
      </c>
      <c s="33">
        <f>ROUND(ROUND(H157,2)*ROUND(G157,3),2)</f>
      </c>
      <c r="O157">
        <f>(I157*21)/100</f>
      </c>
      <c t="s">
        <v>23</v>
      </c>
    </row>
    <row r="158" spans="1:5" ht="25.5">
      <c r="A158" s="34" t="s">
        <v>50</v>
      </c>
      <c r="E158" s="35" t="s">
        <v>652</v>
      </c>
    </row>
    <row r="159" spans="1:5" ht="38.25">
      <c r="A159" s="36" t="s">
        <v>52</v>
      </c>
      <c r="E159" s="37" t="s">
        <v>653</v>
      </c>
    </row>
    <row r="160" spans="1:5" ht="12.75">
      <c r="A160" t="s">
        <v>54</v>
      </c>
      <c r="E160" s="35" t="s">
        <v>57</v>
      </c>
    </row>
    <row r="161" spans="1:16" ht="25.5">
      <c r="A161" s="25" t="s">
        <v>45</v>
      </c>
      <c s="29" t="s">
        <v>533</v>
      </c>
      <c s="29" t="s">
        <v>654</v>
      </c>
      <c s="25" t="s">
        <v>57</v>
      </c>
      <c s="30" t="s">
        <v>655</v>
      </c>
      <c s="31" t="s">
        <v>119</v>
      </c>
      <c s="32">
        <v>1</v>
      </c>
      <c s="33">
        <v>0</v>
      </c>
      <c s="33">
        <f>ROUND(ROUND(H161,2)*ROUND(G161,3),2)</f>
      </c>
      <c r="O161">
        <f>(I161*21)/100</f>
      </c>
      <c t="s">
        <v>23</v>
      </c>
    </row>
    <row r="162" spans="1:5" ht="25.5">
      <c r="A162" s="34" t="s">
        <v>50</v>
      </c>
      <c r="E162" s="35" t="s">
        <v>655</v>
      </c>
    </row>
    <row r="163" spans="1:5" ht="38.25">
      <c r="A163" s="36" t="s">
        <v>52</v>
      </c>
      <c r="E163" s="37" t="s">
        <v>656</v>
      </c>
    </row>
    <row r="164" spans="1:5" ht="12.75">
      <c r="A164" t="s">
        <v>54</v>
      </c>
      <c r="E164" s="35" t="s">
        <v>57</v>
      </c>
    </row>
    <row r="165" spans="1:16" ht="12.75">
      <c r="A165" s="25" t="s">
        <v>45</v>
      </c>
      <c s="29" t="s">
        <v>657</v>
      </c>
      <c s="29" t="s">
        <v>658</v>
      </c>
      <c s="25" t="s">
        <v>57</v>
      </c>
      <c s="30" t="s">
        <v>659</v>
      </c>
      <c s="31" t="s">
        <v>119</v>
      </c>
      <c s="32">
        <v>100</v>
      </c>
      <c s="33">
        <v>0</v>
      </c>
      <c s="33">
        <f>ROUND(ROUND(H165,2)*ROUND(G165,3),2)</f>
      </c>
      <c r="O165">
        <f>(I165*21)/100</f>
      </c>
      <c t="s">
        <v>23</v>
      </c>
    </row>
    <row r="166" spans="1:5" ht="12.75">
      <c r="A166" s="34" t="s">
        <v>50</v>
      </c>
      <c r="E166" s="35" t="s">
        <v>659</v>
      </c>
    </row>
    <row r="167" spans="1:5" ht="51">
      <c r="A167" s="36" t="s">
        <v>52</v>
      </c>
      <c r="E167" s="37" t="s">
        <v>602</v>
      </c>
    </row>
    <row r="168" spans="1:5" ht="12.75">
      <c r="A168" t="s">
        <v>54</v>
      </c>
      <c r="E168" s="35" t="s">
        <v>57</v>
      </c>
    </row>
    <row r="169" spans="1:16" ht="12.75">
      <c r="A169" s="25" t="s">
        <v>45</v>
      </c>
      <c s="29" t="s">
        <v>660</v>
      </c>
      <c s="29" t="s">
        <v>661</v>
      </c>
      <c s="25" t="s">
        <v>57</v>
      </c>
      <c s="30" t="s">
        <v>662</v>
      </c>
      <c s="31" t="s">
        <v>79</v>
      </c>
      <c s="32">
        <v>38</v>
      </c>
      <c s="33">
        <v>0</v>
      </c>
      <c s="33">
        <f>ROUND(ROUND(H169,2)*ROUND(G169,3),2)</f>
      </c>
      <c r="O169">
        <f>(I169*21)/100</f>
      </c>
      <c t="s">
        <v>23</v>
      </c>
    </row>
    <row r="170" spans="1:5" ht="12.75">
      <c r="A170" s="34" t="s">
        <v>50</v>
      </c>
      <c r="E170" s="35" t="s">
        <v>662</v>
      </c>
    </row>
    <row r="171" spans="1:5" ht="38.25">
      <c r="A171" s="36" t="s">
        <v>52</v>
      </c>
      <c r="E171" s="37" t="s">
        <v>663</v>
      </c>
    </row>
    <row r="172" spans="1:5" ht="12.75">
      <c r="A172" t="s">
        <v>54</v>
      </c>
      <c r="E172" s="35" t="s">
        <v>57</v>
      </c>
    </row>
    <row r="173" spans="1:16" ht="25.5">
      <c r="A173" s="25" t="s">
        <v>45</v>
      </c>
      <c s="29" t="s">
        <v>664</v>
      </c>
      <c s="29" t="s">
        <v>665</v>
      </c>
      <c s="25" t="s">
        <v>57</v>
      </c>
      <c s="30" t="s">
        <v>666</v>
      </c>
      <c s="31" t="s">
        <v>119</v>
      </c>
      <c s="32">
        <v>40</v>
      </c>
      <c s="33">
        <v>0</v>
      </c>
      <c s="33">
        <f>ROUND(ROUND(H173,2)*ROUND(G173,3),2)</f>
      </c>
      <c r="O173">
        <f>(I173*21)/100</f>
      </c>
      <c t="s">
        <v>23</v>
      </c>
    </row>
    <row r="174" spans="1:5" ht="25.5">
      <c r="A174" s="34" t="s">
        <v>50</v>
      </c>
      <c r="E174" s="35" t="s">
        <v>666</v>
      </c>
    </row>
    <row r="175" spans="1:5" ht="51">
      <c r="A175" s="36" t="s">
        <v>52</v>
      </c>
      <c r="E175" s="37" t="s">
        <v>667</v>
      </c>
    </row>
    <row r="176" spans="1:5" ht="12.75">
      <c r="A176" t="s">
        <v>54</v>
      </c>
      <c r="E176" s="35" t="s">
        <v>57</v>
      </c>
    </row>
    <row r="177" spans="1:16" ht="12.75">
      <c r="A177" s="25" t="s">
        <v>45</v>
      </c>
      <c s="29" t="s">
        <v>668</v>
      </c>
      <c s="29" t="s">
        <v>669</v>
      </c>
      <c s="25" t="s">
        <v>57</v>
      </c>
      <c s="30" t="s">
        <v>670</v>
      </c>
      <c s="31" t="s">
        <v>119</v>
      </c>
      <c s="32">
        <v>80</v>
      </c>
      <c s="33">
        <v>0</v>
      </c>
      <c s="33">
        <f>ROUND(ROUND(H177,2)*ROUND(G177,3),2)</f>
      </c>
      <c r="O177">
        <f>(I177*21)/100</f>
      </c>
      <c t="s">
        <v>23</v>
      </c>
    </row>
    <row r="178" spans="1:5" ht="12.75">
      <c r="A178" s="34" t="s">
        <v>50</v>
      </c>
      <c r="E178" s="35" t="s">
        <v>670</v>
      </c>
    </row>
    <row r="179" spans="1:5" ht="51">
      <c r="A179" s="36" t="s">
        <v>52</v>
      </c>
      <c r="E179" s="37" t="s">
        <v>671</v>
      </c>
    </row>
    <row r="180" spans="1:5" ht="12.75">
      <c r="A180" t="s">
        <v>54</v>
      </c>
      <c r="E180" s="35" t="s">
        <v>57</v>
      </c>
    </row>
    <row r="181" spans="1:16" ht="12.75">
      <c r="A181" s="25" t="s">
        <v>45</v>
      </c>
      <c s="29" t="s">
        <v>672</v>
      </c>
      <c s="29" t="s">
        <v>673</v>
      </c>
      <c s="25" t="s">
        <v>57</v>
      </c>
      <c s="30" t="s">
        <v>674</v>
      </c>
      <c s="31" t="s">
        <v>119</v>
      </c>
      <c s="32">
        <v>200</v>
      </c>
      <c s="33">
        <v>0</v>
      </c>
      <c s="33">
        <f>ROUND(ROUND(H181,2)*ROUND(G181,3),2)</f>
      </c>
      <c r="O181">
        <f>(I181*21)/100</f>
      </c>
      <c t="s">
        <v>23</v>
      </c>
    </row>
    <row r="182" spans="1:5" ht="12.75">
      <c r="A182" s="34" t="s">
        <v>50</v>
      </c>
      <c r="E182" s="35" t="s">
        <v>674</v>
      </c>
    </row>
    <row r="183" spans="1:5" ht="89.25">
      <c r="A183" s="36" t="s">
        <v>52</v>
      </c>
      <c r="E183" s="37" t="s">
        <v>675</v>
      </c>
    </row>
    <row r="184" spans="1:5" ht="12.75">
      <c r="A184" t="s">
        <v>54</v>
      </c>
      <c r="E184" s="35" t="s">
        <v>57</v>
      </c>
    </row>
    <row r="185" spans="1:16" ht="12.75">
      <c r="A185" s="25" t="s">
        <v>45</v>
      </c>
      <c s="29" t="s">
        <v>676</v>
      </c>
      <c s="29" t="s">
        <v>677</v>
      </c>
      <c s="25" t="s">
        <v>57</v>
      </c>
      <c s="30" t="s">
        <v>678</v>
      </c>
      <c s="31" t="s">
        <v>119</v>
      </c>
      <c s="32">
        <v>40</v>
      </c>
      <c s="33">
        <v>0</v>
      </c>
      <c s="33">
        <f>ROUND(ROUND(H185,2)*ROUND(G185,3),2)</f>
      </c>
      <c r="O185">
        <f>(I185*21)/100</f>
      </c>
      <c t="s">
        <v>23</v>
      </c>
    </row>
    <row r="186" spans="1:5" ht="12.75">
      <c r="A186" s="34" t="s">
        <v>50</v>
      </c>
      <c r="E186" s="35" t="s">
        <v>678</v>
      </c>
    </row>
    <row r="187" spans="1:5" ht="51">
      <c r="A187" s="36" t="s">
        <v>52</v>
      </c>
      <c r="E187" s="37" t="s">
        <v>679</v>
      </c>
    </row>
    <row r="188" spans="1:5" ht="12.75">
      <c r="A188" t="s">
        <v>54</v>
      </c>
      <c r="E188" s="35" t="s">
        <v>57</v>
      </c>
    </row>
    <row r="189" spans="1:16" ht="12.75">
      <c r="A189" s="25" t="s">
        <v>45</v>
      </c>
      <c s="29" t="s">
        <v>680</v>
      </c>
      <c s="29" t="s">
        <v>465</v>
      </c>
      <c s="25" t="s">
        <v>57</v>
      </c>
      <c s="30" t="s">
        <v>681</v>
      </c>
      <c s="31" t="s">
        <v>119</v>
      </c>
      <c s="32">
        <v>500</v>
      </c>
      <c s="33">
        <v>0</v>
      </c>
      <c s="33">
        <f>ROUND(ROUND(H189,2)*ROUND(G189,3),2)</f>
      </c>
      <c r="O189">
        <f>(I189*21)/100</f>
      </c>
      <c t="s">
        <v>23</v>
      </c>
    </row>
    <row r="190" spans="1:5" ht="12.75">
      <c r="A190" s="34" t="s">
        <v>50</v>
      </c>
      <c r="E190" s="35" t="s">
        <v>681</v>
      </c>
    </row>
    <row r="191" spans="1:5" ht="178.5">
      <c r="A191" s="36" t="s">
        <v>52</v>
      </c>
      <c r="E191" s="37" t="s">
        <v>682</v>
      </c>
    </row>
    <row r="192" spans="1:5" ht="12.75">
      <c r="A192" t="s">
        <v>54</v>
      </c>
      <c r="E192" s="35" t="s">
        <v>57</v>
      </c>
    </row>
    <row r="193" spans="1:16" ht="12.75">
      <c r="A193" s="25" t="s">
        <v>45</v>
      </c>
      <c s="29" t="s">
        <v>683</v>
      </c>
      <c s="29" t="s">
        <v>684</v>
      </c>
      <c s="25" t="s">
        <v>57</v>
      </c>
      <c s="30" t="s">
        <v>685</v>
      </c>
      <c s="31" t="s">
        <v>686</v>
      </c>
      <c s="32">
        <v>0.03</v>
      </c>
      <c s="33">
        <v>0</v>
      </c>
      <c s="33">
        <f>ROUND(ROUND(H193,2)*ROUND(G193,3),2)</f>
      </c>
      <c r="O193">
        <f>(I193*21)/100</f>
      </c>
      <c t="s">
        <v>23</v>
      </c>
    </row>
    <row r="194" spans="1:5" ht="12.75">
      <c r="A194" s="34" t="s">
        <v>50</v>
      </c>
      <c r="E194" s="35" t="s">
        <v>685</v>
      </c>
    </row>
    <row r="195" spans="1:5" ht="51">
      <c r="A195" s="36" t="s">
        <v>52</v>
      </c>
      <c r="E195" s="37" t="s">
        <v>687</v>
      </c>
    </row>
    <row r="196" spans="1:5" ht="12.75">
      <c r="A196" t="s">
        <v>54</v>
      </c>
      <c r="E196" s="35" t="s">
        <v>57</v>
      </c>
    </row>
    <row r="197" spans="1:16" ht="12.75">
      <c r="A197" s="25" t="s">
        <v>45</v>
      </c>
      <c s="29" t="s">
        <v>688</v>
      </c>
      <c s="29" t="s">
        <v>689</v>
      </c>
      <c s="25" t="s">
        <v>57</v>
      </c>
      <c s="30" t="s">
        <v>690</v>
      </c>
      <c s="31" t="s">
        <v>686</v>
      </c>
      <c s="32">
        <v>0.27</v>
      </c>
      <c s="33">
        <v>0</v>
      </c>
      <c s="33">
        <f>ROUND(ROUND(H197,2)*ROUND(G197,3),2)</f>
      </c>
      <c r="O197">
        <f>(I197*21)/100</f>
      </c>
      <c t="s">
        <v>23</v>
      </c>
    </row>
    <row r="198" spans="1:5" ht="12.75">
      <c r="A198" s="34" t="s">
        <v>50</v>
      </c>
      <c r="E198" s="35" t="s">
        <v>690</v>
      </c>
    </row>
    <row r="199" spans="1:5" ht="51">
      <c r="A199" s="36" t="s">
        <v>52</v>
      </c>
      <c r="E199" s="37" t="s">
        <v>691</v>
      </c>
    </row>
    <row r="200" spans="1:5" ht="12.75">
      <c r="A200" t="s">
        <v>54</v>
      </c>
      <c r="E200" s="35" t="s">
        <v>57</v>
      </c>
    </row>
    <row r="201" spans="1:16" ht="12.75">
      <c r="A201" s="25" t="s">
        <v>45</v>
      </c>
      <c s="29" t="s">
        <v>692</v>
      </c>
      <c s="29" t="s">
        <v>693</v>
      </c>
      <c s="25" t="s">
        <v>57</v>
      </c>
      <c s="30" t="s">
        <v>694</v>
      </c>
      <c s="31" t="s">
        <v>686</v>
      </c>
      <c s="32">
        <v>0.37</v>
      </c>
      <c s="33">
        <v>0</v>
      </c>
      <c s="33">
        <f>ROUND(ROUND(H201,2)*ROUND(G201,3),2)</f>
      </c>
      <c r="O201">
        <f>(I201*21)/100</f>
      </c>
      <c t="s">
        <v>23</v>
      </c>
    </row>
    <row r="202" spans="1:5" ht="12.75">
      <c r="A202" s="34" t="s">
        <v>50</v>
      </c>
      <c r="E202" s="35" t="s">
        <v>694</v>
      </c>
    </row>
    <row r="203" spans="1:5" ht="38.25">
      <c r="A203" s="36" t="s">
        <v>52</v>
      </c>
      <c r="E203" s="37" t="s">
        <v>695</v>
      </c>
    </row>
    <row r="204" spans="1:5" ht="12.75">
      <c r="A204" t="s">
        <v>54</v>
      </c>
      <c r="E204" s="35" t="s">
        <v>57</v>
      </c>
    </row>
    <row r="205" spans="1:16" ht="25.5">
      <c r="A205" s="25" t="s">
        <v>45</v>
      </c>
      <c s="29" t="s">
        <v>696</v>
      </c>
      <c s="29" t="s">
        <v>697</v>
      </c>
      <c s="25" t="s">
        <v>57</v>
      </c>
      <c s="30" t="s">
        <v>698</v>
      </c>
      <c s="31" t="s">
        <v>79</v>
      </c>
      <c s="32">
        <v>10</v>
      </c>
      <c s="33">
        <v>0</v>
      </c>
      <c s="33">
        <f>ROUND(ROUND(H205,2)*ROUND(G205,3),2)</f>
      </c>
      <c r="O205">
        <f>(I205*21)/100</f>
      </c>
      <c t="s">
        <v>23</v>
      </c>
    </row>
    <row r="206" spans="1:5" ht="25.5">
      <c r="A206" s="34" t="s">
        <v>50</v>
      </c>
      <c r="E206" s="35" t="s">
        <v>698</v>
      </c>
    </row>
    <row r="207" spans="1:5" ht="51">
      <c r="A207" s="36" t="s">
        <v>52</v>
      </c>
      <c r="E207" s="37" t="s">
        <v>699</v>
      </c>
    </row>
    <row r="208" spans="1:5" ht="12.75">
      <c r="A208" t="s">
        <v>54</v>
      </c>
      <c r="E208" s="35" t="s">
        <v>57</v>
      </c>
    </row>
    <row r="209" spans="1:16" ht="25.5">
      <c r="A209" s="25" t="s">
        <v>45</v>
      </c>
      <c s="29" t="s">
        <v>700</v>
      </c>
      <c s="29" t="s">
        <v>701</v>
      </c>
      <c s="25" t="s">
        <v>57</v>
      </c>
      <c s="30" t="s">
        <v>702</v>
      </c>
      <c s="31" t="s">
        <v>79</v>
      </c>
      <c s="32">
        <v>2</v>
      </c>
      <c s="33">
        <v>0</v>
      </c>
      <c s="33">
        <f>ROUND(ROUND(H209,2)*ROUND(G209,3),2)</f>
      </c>
      <c r="O209">
        <f>(I209*21)/100</f>
      </c>
      <c t="s">
        <v>23</v>
      </c>
    </row>
    <row r="210" spans="1:5" ht="25.5">
      <c r="A210" s="34" t="s">
        <v>50</v>
      </c>
      <c r="E210" s="35" t="s">
        <v>702</v>
      </c>
    </row>
    <row r="211" spans="1:5" ht="38.25">
      <c r="A211" s="36" t="s">
        <v>52</v>
      </c>
      <c r="E211" s="37" t="s">
        <v>703</v>
      </c>
    </row>
    <row r="212" spans="1:5" ht="12.75">
      <c r="A212" t="s">
        <v>54</v>
      </c>
      <c r="E212" s="35" t="s">
        <v>57</v>
      </c>
    </row>
    <row r="213" spans="1:16" ht="12.75">
      <c r="A213" s="25" t="s">
        <v>45</v>
      </c>
      <c s="29" t="s">
        <v>704</v>
      </c>
      <c s="29" t="s">
        <v>705</v>
      </c>
      <c s="25" t="s">
        <v>57</v>
      </c>
      <c s="30" t="s">
        <v>706</v>
      </c>
      <c s="31" t="s">
        <v>79</v>
      </c>
      <c s="32">
        <v>38</v>
      </c>
      <c s="33">
        <v>0</v>
      </c>
      <c s="33">
        <f>ROUND(ROUND(H213,2)*ROUND(G213,3),2)</f>
      </c>
      <c r="O213">
        <f>(I213*21)/100</f>
      </c>
      <c t="s">
        <v>23</v>
      </c>
    </row>
    <row r="214" spans="1:5" ht="12.75">
      <c r="A214" s="34" t="s">
        <v>50</v>
      </c>
      <c r="E214" s="35" t="s">
        <v>706</v>
      </c>
    </row>
    <row r="215" spans="1:5" ht="38.25">
      <c r="A215" s="36" t="s">
        <v>52</v>
      </c>
      <c r="E215" s="37" t="s">
        <v>663</v>
      </c>
    </row>
    <row r="216" spans="1:5" ht="12.75">
      <c r="A216" t="s">
        <v>54</v>
      </c>
      <c r="E216" s="35" t="s">
        <v>57</v>
      </c>
    </row>
    <row r="217" spans="1:16" ht="12.75">
      <c r="A217" s="25" t="s">
        <v>45</v>
      </c>
      <c s="29" t="s">
        <v>707</v>
      </c>
      <c s="29" t="s">
        <v>708</v>
      </c>
      <c s="25" t="s">
        <v>57</v>
      </c>
      <c s="30" t="s">
        <v>709</v>
      </c>
      <c s="31" t="s">
        <v>79</v>
      </c>
      <c s="32">
        <v>10</v>
      </c>
      <c s="33">
        <v>0</v>
      </c>
      <c s="33">
        <f>ROUND(ROUND(H217,2)*ROUND(G217,3),2)</f>
      </c>
      <c r="O217">
        <f>(I217*21)/100</f>
      </c>
      <c t="s">
        <v>23</v>
      </c>
    </row>
    <row r="218" spans="1:5" ht="12.75">
      <c r="A218" s="34" t="s">
        <v>50</v>
      </c>
      <c r="E218" s="35" t="s">
        <v>709</v>
      </c>
    </row>
    <row r="219" spans="1:5" ht="51">
      <c r="A219" s="36" t="s">
        <v>52</v>
      </c>
      <c r="E219" s="37" t="s">
        <v>710</v>
      </c>
    </row>
    <row r="220" spans="1:5" ht="12.75">
      <c r="A220" t="s">
        <v>54</v>
      </c>
      <c r="E220" s="35" t="s">
        <v>57</v>
      </c>
    </row>
    <row r="221" spans="1:16" ht="12.75">
      <c r="A221" s="25" t="s">
        <v>45</v>
      </c>
      <c s="29" t="s">
        <v>711</v>
      </c>
      <c s="29" t="s">
        <v>712</v>
      </c>
      <c s="25" t="s">
        <v>57</v>
      </c>
      <c s="30" t="s">
        <v>713</v>
      </c>
      <c s="31" t="s">
        <v>79</v>
      </c>
      <c s="32">
        <v>44</v>
      </c>
      <c s="33">
        <v>0</v>
      </c>
      <c s="33">
        <f>ROUND(ROUND(H221,2)*ROUND(G221,3),2)</f>
      </c>
      <c r="O221">
        <f>(I221*21)/100</f>
      </c>
      <c t="s">
        <v>23</v>
      </c>
    </row>
    <row r="222" spans="1:5" ht="12.75">
      <c r="A222" s="34" t="s">
        <v>50</v>
      </c>
      <c r="E222" s="35" t="s">
        <v>713</v>
      </c>
    </row>
    <row r="223" spans="1:5" ht="267.75">
      <c r="A223" s="36" t="s">
        <v>52</v>
      </c>
      <c r="E223" s="37" t="s">
        <v>714</v>
      </c>
    </row>
    <row r="224" spans="1:5" ht="12.75">
      <c r="A224" t="s">
        <v>54</v>
      </c>
      <c r="E224" s="35" t="s">
        <v>57</v>
      </c>
    </row>
    <row r="225" spans="1:16" ht="12.75">
      <c r="A225" s="25" t="s">
        <v>45</v>
      </c>
      <c s="29" t="s">
        <v>715</v>
      </c>
      <c s="29" t="s">
        <v>716</v>
      </c>
      <c s="25" t="s">
        <v>57</v>
      </c>
      <c s="30" t="s">
        <v>717</v>
      </c>
      <c s="31" t="s">
        <v>79</v>
      </c>
      <c s="32">
        <v>12</v>
      </c>
      <c s="33">
        <v>0</v>
      </c>
      <c s="33">
        <f>ROUND(ROUND(H225,2)*ROUND(G225,3),2)</f>
      </c>
      <c r="O225">
        <f>(I225*21)/100</f>
      </c>
      <c t="s">
        <v>23</v>
      </c>
    </row>
    <row r="226" spans="1:5" ht="12.75">
      <c r="A226" s="34" t="s">
        <v>50</v>
      </c>
      <c r="E226" s="35" t="s">
        <v>717</v>
      </c>
    </row>
    <row r="227" spans="1:5" ht="191.25">
      <c r="A227" s="36" t="s">
        <v>52</v>
      </c>
      <c r="E227" s="37" t="s">
        <v>718</v>
      </c>
    </row>
    <row r="228" spans="1:5" ht="12.75">
      <c r="A228" t="s">
        <v>54</v>
      </c>
      <c r="E228" s="35" t="s">
        <v>57</v>
      </c>
    </row>
    <row r="229" spans="1:16" ht="12.75">
      <c r="A229" s="25" t="s">
        <v>45</v>
      </c>
      <c s="29" t="s">
        <v>719</v>
      </c>
      <c s="29" t="s">
        <v>720</v>
      </c>
      <c s="25" t="s">
        <v>57</v>
      </c>
      <c s="30" t="s">
        <v>721</v>
      </c>
      <c s="31" t="s">
        <v>79</v>
      </c>
      <c s="32">
        <v>2</v>
      </c>
      <c s="33">
        <v>0</v>
      </c>
      <c s="33">
        <f>ROUND(ROUND(H229,2)*ROUND(G229,3),2)</f>
      </c>
      <c r="O229">
        <f>(I229*21)/100</f>
      </c>
      <c t="s">
        <v>23</v>
      </c>
    </row>
    <row r="230" spans="1:5" ht="12.75">
      <c r="A230" s="34" t="s">
        <v>50</v>
      </c>
      <c r="E230" s="35" t="s">
        <v>721</v>
      </c>
    </row>
    <row r="231" spans="1:5" ht="38.25">
      <c r="A231" s="36" t="s">
        <v>52</v>
      </c>
      <c r="E231" s="37" t="s">
        <v>641</v>
      </c>
    </row>
    <row r="232" spans="1:5" ht="12.75">
      <c r="A232" t="s">
        <v>54</v>
      </c>
      <c r="E232" s="35" t="s">
        <v>57</v>
      </c>
    </row>
    <row r="233" spans="1:16" ht="12.75">
      <c r="A233" s="25" t="s">
        <v>45</v>
      </c>
      <c s="29" t="s">
        <v>722</v>
      </c>
      <c s="29" t="s">
        <v>723</v>
      </c>
      <c s="25" t="s">
        <v>57</v>
      </c>
      <c s="30" t="s">
        <v>724</v>
      </c>
      <c s="31" t="s">
        <v>79</v>
      </c>
      <c s="32">
        <v>5</v>
      </c>
      <c s="33">
        <v>0</v>
      </c>
      <c s="33">
        <f>ROUND(ROUND(H233,2)*ROUND(G233,3),2)</f>
      </c>
      <c r="O233">
        <f>(I233*21)/100</f>
      </c>
      <c t="s">
        <v>23</v>
      </c>
    </row>
    <row r="234" spans="1:5" ht="12.75">
      <c r="A234" s="34" t="s">
        <v>50</v>
      </c>
      <c r="E234" s="35" t="s">
        <v>724</v>
      </c>
    </row>
    <row r="235" spans="1:5" ht="76.5">
      <c r="A235" s="36" t="s">
        <v>52</v>
      </c>
      <c r="E235" s="37" t="s">
        <v>725</v>
      </c>
    </row>
    <row r="236" spans="1:5" ht="12.75">
      <c r="A236" t="s">
        <v>54</v>
      </c>
      <c r="E236" s="35" t="s">
        <v>57</v>
      </c>
    </row>
    <row r="237" spans="1:16" ht="12.75">
      <c r="A237" s="25" t="s">
        <v>45</v>
      </c>
      <c s="29" t="s">
        <v>726</v>
      </c>
      <c s="29" t="s">
        <v>727</v>
      </c>
      <c s="25" t="s">
        <v>57</v>
      </c>
      <c s="30" t="s">
        <v>728</v>
      </c>
      <c s="31" t="s">
        <v>79</v>
      </c>
      <c s="32">
        <v>4</v>
      </c>
      <c s="33">
        <v>0</v>
      </c>
      <c s="33">
        <f>ROUND(ROUND(H237,2)*ROUND(G237,3),2)</f>
      </c>
      <c r="O237">
        <f>(I237*21)/100</f>
      </c>
      <c t="s">
        <v>23</v>
      </c>
    </row>
    <row r="238" spans="1:5" ht="12.75">
      <c r="A238" s="34" t="s">
        <v>50</v>
      </c>
      <c r="E238" s="35" t="s">
        <v>728</v>
      </c>
    </row>
    <row r="239" spans="1:5" ht="76.5">
      <c r="A239" s="36" t="s">
        <v>52</v>
      </c>
      <c r="E239" s="37" t="s">
        <v>729</v>
      </c>
    </row>
    <row r="240" spans="1:5" ht="12.75">
      <c r="A240" t="s">
        <v>54</v>
      </c>
      <c r="E240" s="35" t="s">
        <v>57</v>
      </c>
    </row>
    <row r="241" spans="1:16" ht="12.75">
      <c r="A241" s="25" t="s">
        <v>45</v>
      </c>
      <c s="29" t="s">
        <v>730</v>
      </c>
      <c s="29" t="s">
        <v>731</v>
      </c>
      <c s="25" t="s">
        <v>57</v>
      </c>
      <c s="30" t="s">
        <v>732</v>
      </c>
      <c s="31" t="s">
        <v>79</v>
      </c>
      <c s="32">
        <v>1</v>
      </c>
      <c s="33">
        <v>0</v>
      </c>
      <c s="33">
        <f>ROUND(ROUND(H241,2)*ROUND(G241,3),2)</f>
      </c>
      <c r="O241">
        <f>(I241*21)/100</f>
      </c>
      <c t="s">
        <v>23</v>
      </c>
    </row>
    <row r="242" spans="1:5" ht="12.75">
      <c r="A242" s="34" t="s">
        <v>50</v>
      </c>
      <c r="E242" s="35" t="s">
        <v>732</v>
      </c>
    </row>
    <row r="243" spans="1:5" ht="38.25">
      <c r="A243" s="36" t="s">
        <v>52</v>
      </c>
      <c r="E243" s="37" t="s">
        <v>656</v>
      </c>
    </row>
    <row r="244" spans="1:5" ht="12.75">
      <c r="A244" t="s">
        <v>54</v>
      </c>
      <c r="E244" s="35" t="s">
        <v>57</v>
      </c>
    </row>
    <row r="245" spans="1:16" ht="12.75">
      <c r="A245" s="25" t="s">
        <v>45</v>
      </c>
      <c s="29" t="s">
        <v>733</v>
      </c>
      <c s="29" t="s">
        <v>734</v>
      </c>
      <c s="25" t="s">
        <v>57</v>
      </c>
      <c s="30" t="s">
        <v>735</v>
      </c>
      <c s="31" t="s">
        <v>79</v>
      </c>
      <c s="32">
        <v>1</v>
      </c>
      <c s="33">
        <v>0</v>
      </c>
      <c s="33">
        <f>ROUND(ROUND(H245,2)*ROUND(G245,3),2)</f>
      </c>
      <c r="O245">
        <f>(I245*21)/100</f>
      </c>
      <c t="s">
        <v>23</v>
      </c>
    </row>
    <row r="246" spans="1:5" ht="12.75">
      <c r="A246" s="34" t="s">
        <v>50</v>
      </c>
      <c r="E246" s="35" t="s">
        <v>735</v>
      </c>
    </row>
    <row r="247" spans="1:5" ht="38.25">
      <c r="A247" s="36" t="s">
        <v>52</v>
      </c>
      <c r="E247" s="37" t="s">
        <v>638</v>
      </c>
    </row>
    <row r="248" spans="1:5" ht="12.75">
      <c r="A248" t="s">
        <v>54</v>
      </c>
      <c r="E248" s="35" t="s">
        <v>57</v>
      </c>
    </row>
    <row r="249" spans="1:16" ht="25.5">
      <c r="A249" s="25" t="s">
        <v>45</v>
      </c>
      <c s="29" t="s">
        <v>736</v>
      </c>
      <c s="29" t="s">
        <v>737</v>
      </c>
      <c s="25" t="s">
        <v>57</v>
      </c>
      <c s="30" t="s">
        <v>738</v>
      </c>
      <c s="31" t="s">
        <v>69</v>
      </c>
      <c s="32">
        <v>304</v>
      </c>
      <c s="33">
        <v>0</v>
      </c>
      <c s="33">
        <f>ROUND(ROUND(H249,2)*ROUND(G249,3),2)</f>
      </c>
      <c r="O249">
        <f>(I249*21)/100</f>
      </c>
      <c t="s">
        <v>23</v>
      </c>
    </row>
    <row r="250" spans="1:5" ht="25.5">
      <c r="A250" s="34" t="s">
        <v>50</v>
      </c>
      <c r="E250" s="35" t="s">
        <v>738</v>
      </c>
    </row>
    <row r="251" spans="1:5" ht="331.5">
      <c r="A251" s="36" t="s">
        <v>52</v>
      </c>
      <c r="E251" s="37" t="s">
        <v>739</v>
      </c>
    </row>
    <row r="252" spans="1:5" ht="12.75">
      <c r="A252" t="s">
        <v>54</v>
      </c>
      <c r="E252" s="35" t="s">
        <v>57</v>
      </c>
    </row>
    <row r="253" spans="1:16" ht="25.5">
      <c r="A253" s="25" t="s">
        <v>45</v>
      </c>
      <c s="29" t="s">
        <v>740</v>
      </c>
      <c s="29" t="s">
        <v>741</v>
      </c>
      <c s="25" t="s">
        <v>57</v>
      </c>
      <c s="30" t="s">
        <v>742</v>
      </c>
      <c s="31" t="s">
        <v>69</v>
      </c>
      <c s="32">
        <v>1</v>
      </c>
      <c s="33">
        <v>0</v>
      </c>
      <c s="33">
        <f>ROUND(ROUND(H253,2)*ROUND(G253,3),2)</f>
      </c>
      <c r="O253">
        <f>(I253*21)/100</f>
      </c>
      <c t="s">
        <v>23</v>
      </c>
    </row>
    <row r="254" spans="1:5" ht="25.5">
      <c r="A254" s="34" t="s">
        <v>50</v>
      </c>
      <c r="E254" s="35" t="s">
        <v>742</v>
      </c>
    </row>
    <row r="255" spans="1:5" ht="51">
      <c r="A255" s="36" t="s">
        <v>52</v>
      </c>
      <c r="E255" s="37" t="s">
        <v>743</v>
      </c>
    </row>
    <row r="256" spans="1:5" ht="12.75">
      <c r="A256" t="s">
        <v>54</v>
      </c>
      <c r="E256" s="35" t="s">
        <v>57</v>
      </c>
    </row>
    <row r="257" spans="1:16" ht="25.5">
      <c r="A257" s="25" t="s">
        <v>45</v>
      </c>
      <c s="29" t="s">
        <v>744</v>
      </c>
      <c s="29" t="s">
        <v>745</v>
      </c>
      <c s="25" t="s">
        <v>57</v>
      </c>
      <c s="30" t="s">
        <v>746</v>
      </c>
      <c s="31" t="s">
        <v>69</v>
      </c>
      <c s="32">
        <v>1</v>
      </c>
      <c s="33">
        <v>0</v>
      </c>
      <c s="33">
        <f>ROUND(ROUND(H257,2)*ROUND(G257,3),2)</f>
      </c>
      <c r="O257">
        <f>(I257*21)/100</f>
      </c>
      <c t="s">
        <v>23</v>
      </c>
    </row>
    <row r="258" spans="1:5" ht="25.5">
      <c r="A258" s="34" t="s">
        <v>50</v>
      </c>
      <c r="E258" s="35" t="s">
        <v>746</v>
      </c>
    </row>
    <row r="259" spans="1:5" ht="63.75">
      <c r="A259" s="36" t="s">
        <v>52</v>
      </c>
      <c r="E259" s="37" t="s">
        <v>747</v>
      </c>
    </row>
    <row r="260" spans="1:5" ht="12.75">
      <c r="A260" t="s">
        <v>54</v>
      </c>
      <c r="E260" s="35" t="s">
        <v>57</v>
      </c>
    </row>
    <row r="261" spans="1:16" ht="25.5">
      <c r="A261" s="25" t="s">
        <v>45</v>
      </c>
      <c s="29" t="s">
        <v>748</v>
      </c>
      <c s="29" t="s">
        <v>749</v>
      </c>
      <c s="25" t="s">
        <v>57</v>
      </c>
      <c s="30" t="s">
        <v>750</v>
      </c>
      <c s="31" t="s">
        <v>69</v>
      </c>
      <c s="32">
        <v>12</v>
      </c>
      <c s="33">
        <v>0</v>
      </c>
      <c s="33">
        <f>ROUND(ROUND(H261,2)*ROUND(G261,3),2)</f>
      </c>
      <c r="O261">
        <f>(I261*21)/100</f>
      </c>
      <c t="s">
        <v>23</v>
      </c>
    </row>
    <row r="262" spans="1:5" ht="25.5">
      <c r="A262" s="34" t="s">
        <v>50</v>
      </c>
      <c r="E262" s="35" t="s">
        <v>750</v>
      </c>
    </row>
    <row r="263" spans="1:5" ht="344.25">
      <c r="A263" s="36" t="s">
        <v>52</v>
      </c>
      <c r="E263" s="37" t="s">
        <v>751</v>
      </c>
    </row>
    <row r="264" spans="1:5" ht="12.75">
      <c r="A264" t="s">
        <v>54</v>
      </c>
      <c r="E264" s="35" t="s">
        <v>57</v>
      </c>
    </row>
    <row r="265" spans="1:16" ht="25.5">
      <c r="A265" s="25" t="s">
        <v>45</v>
      </c>
      <c s="29" t="s">
        <v>752</v>
      </c>
      <c s="29" t="s">
        <v>753</v>
      </c>
      <c s="25" t="s">
        <v>57</v>
      </c>
      <c s="30" t="s">
        <v>754</v>
      </c>
      <c s="31" t="s">
        <v>69</v>
      </c>
      <c s="32">
        <v>6</v>
      </c>
      <c s="33">
        <v>0</v>
      </c>
      <c s="33">
        <f>ROUND(ROUND(H265,2)*ROUND(G265,3),2)</f>
      </c>
      <c r="O265">
        <f>(I265*21)/100</f>
      </c>
      <c t="s">
        <v>23</v>
      </c>
    </row>
    <row r="266" spans="1:5" ht="25.5">
      <c r="A266" s="34" t="s">
        <v>50</v>
      </c>
      <c r="E266" s="35" t="s">
        <v>754</v>
      </c>
    </row>
    <row r="267" spans="1:5" ht="38.25">
      <c r="A267" s="36" t="s">
        <v>52</v>
      </c>
      <c r="E267" s="37" t="s">
        <v>755</v>
      </c>
    </row>
    <row r="268" spans="1:5" ht="12.75">
      <c r="A268" t="s">
        <v>54</v>
      </c>
      <c r="E268" s="35" t="s">
        <v>57</v>
      </c>
    </row>
    <row r="269" spans="1:16" ht="25.5">
      <c r="A269" s="25" t="s">
        <v>45</v>
      </c>
      <c s="29" t="s">
        <v>756</v>
      </c>
      <c s="29" t="s">
        <v>757</v>
      </c>
      <c s="25" t="s">
        <v>57</v>
      </c>
      <c s="30" t="s">
        <v>758</v>
      </c>
      <c s="31" t="s">
        <v>69</v>
      </c>
      <c s="32">
        <v>11</v>
      </c>
      <c s="33">
        <v>0</v>
      </c>
      <c s="33">
        <f>ROUND(ROUND(H269,2)*ROUND(G269,3),2)</f>
      </c>
      <c r="O269">
        <f>(I269*21)/100</f>
      </c>
      <c t="s">
        <v>23</v>
      </c>
    </row>
    <row r="270" spans="1:5" ht="25.5">
      <c r="A270" s="34" t="s">
        <v>50</v>
      </c>
      <c r="E270" s="35" t="s">
        <v>758</v>
      </c>
    </row>
    <row r="271" spans="1:5" ht="38.25">
      <c r="A271" s="36" t="s">
        <v>52</v>
      </c>
      <c r="E271" s="37" t="s">
        <v>759</v>
      </c>
    </row>
    <row r="272" spans="1:5" ht="12.75">
      <c r="A272" t="s">
        <v>54</v>
      </c>
      <c r="E272" s="35" t="s">
        <v>57</v>
      </c>
    </row>
    <row r="273" spans="1:16" ht="25.5">
      <c r="A273" s="25" t="s">
        <v>45</v>
      </c>
      <c s="29" t="s">
        <v>760</v>
      </c>
      <c s="29" t="s">
        <v>761</v>
      </c>
      <c s="25" t="s">
        <v>57</v>
      </c>
      <c s="30" t="s">
        <v>762</v>
      </c>
      <c s="31" t="s">
        <v>69</v>
      </c>
      <c s="32">
        <v>5</v>
      </c>
      <c s="33">
        <v>0</v>
      </c>
      <c s="33">
        <f>ROUND(ROUND(H273,2)*ROUND(G273,3),2)</f>
      </c>
      <c r="O273">
        <f>(I273*21)/100</f>
      </c>
      <c t="s">
        <v>23</v>
      </c>
    </row>
    <row r="274" spans="1:5" ht="25.5">
      <c r="A274" s="34" t="s">
        <v>50</v>
      </c>
      <c r="E274" s="35" t="s">
        <v>762</v>
      </c>
    </row>
    <row r="275" spans="1:5" ht="38.25">
      <c r="A275" s="36" t="s">
        <v>52</v>
      </c>
      <c r="E275" s="37" t="s">
        <v>763</v>
      </c>
    </row>
    <row r="276" spans="1:5" ht="12.75">
      <c r="A276" t="s">
        <v>54</v>
      </c>
      <c r="E276" s="35" t="s">
        <v>57</v>
      </c>
    </row>
    <row r="277" spans="1:16" ht="25.5">
      <c r="A277" s="25" t="s">
        <v>45</v>
      </c>
      <c s="29" t="s">
        <v>764</v>
      </c>
      <c s="29" t="s">
        <v>765</v>
      </c>
      <c s="25" t="s">
        <v>57</v>
      </c>
      <c s="30" t="s">
        <v>766</v>
      </c>
      <c s="31" t="s">
        <v>69</v>
      </c>
      <c s="32">
        <v>2</v>
      </c>
      <c s="33">
        <v>0</v>
      </c>
      <c s="33">
        <f>ROUND(ROUND(H277,2)*ROUND(G277,3),2)</f>
      </c>
      <c r="O277">
        <f>(I277*21)/100</f>
      </c>
      <c t="s">
        <v>23</v>
      </c>
    </row>
    <row r="278" spans="1:5" ht="38.25">
      <c r="A278" s="34" t="s">
        <v>50</v>
      </c>
      <c r="E278" s="35" t="s">
        <v>767</v>
      </c>
    </row>
    <row r="279" spans="1:5" ht="89.25">
      <c r="A279" s="36" t="s">
        <v>52</v>
      </c>
      <c r="E279" s="37" t="s">
        <v>768</v>
      </c>
    </row>
    <row r="280" spans="1:5" ht="12.75">
      <c r="A280" t="s">
        <v>54</v>
      </c>
      <c r="E280" s="35" t="s">
        <v>57</v>
      </c>
    </row>
    <row r="281" spans="1:16" ht="25.5">
      <c r="A281" s="25" t="s">
        <v>45</v>
      </c>
      <c s="29" t="s">
        <v>769</v>
      </c>
      <c s="29" t="s">
        <v>770</v>
      </c>
      <c s="25" t="s">
        <v>57</v>
      </c>
      <c s="30" t="s">
        <v>771</v>
      </c>
      <c s="31" t="s">
        <v>69</v>
      </c>
      <c s="32">
        <v>2</v>
      </c>
      <c s="33">
        <v>0</v>
      </c>
      <c s="33">
        <f>ROUND(ROUND(H281,2)*ROUND(G281,3),2)</f>
      </c>
      <c r="O281">
        <f>(I281*21)/100</f>
      </c>
      <c t="s">
        <v>23</v>
      </c>
    </row>
    <row r="282" spans="1:5" ht="25.5">
      <c r="A282" s="34" t="s">
        <v>50</v>
      </c>
      <c r="E282" s="35" t="s">
        <v>771</v>
      </c>
    </row>
    <row r="283" spans="1:5" ht="51">
      <c r="A283" s="36" t="s">
        <v>52</v>
      </c>
      <c r="E283" s="37" t="s">
        <v>772</v>
      </c>
    </row>
    <row r="284" spans="1:5" ht="12.75">
      <c r="A284" t="s">
        <v>54</v>
      </c>
      <c r="E284" s="35" t="s">
        <v>57</v>
      </c>
    </row>
    <row r="285" spans="1:16" ht="25.5">
      <c r="A285" s="25" t="s">
        <v>45</v>
      </c>
      <c s="29" t="s">
        <v>773</v>
      </c>
      <c s="29" t="s">
        <v>774</v>
      </c>
      <c s="25" t="s">
        <v>57</v>
      </c>
      <c s="30" t="s">
        <v>775</v>
      </c>
      <c s="31" t="s">
        <v>69</v>
      </c>
      <c s="32">
        <v>1</v>
      </c>
      <c s="33">
        <v>0</v>
      </c>
      <c s="33">
        <f>ROUND(ROUND(H285,2)*ROUND(G285,3),2)</f>
      </c>
      <c r="O285">
        <f>(I285*21)/100</f>
      </c>
      <c t="s">
        <v>23</v>
      </c>
    </row>
    <row r="286" spans="1:5" ht="25.5">
      <c r="A286" s="34" t="s">
        <v>50</v>
      </c>
      <c r="E286" s="35" t="s">
        <v>775</v>
      </c>
    </row>
    <row r="287" spans="1:5" ht="63.75">
      <c r="A287" s="36" t="s">
        <v>52</v>
      </c>
      <c r="E287" s="37" t="s">
        <v>776</v>
      </c>
    </row>
    <row r="288" spans="1:5" ht="12.75">
      <c r="A288" t="s">
        <v>54</v>
      </c>
      <c r="E288" s="35" t="s">
        <v>57</v>
      </c>
    </row>
    <row r="289" spans="1:16" ht="25.5">
      <c r="A289" s="25" t="s">
        <v>45</v>
      </c>
      <c s="29" t="s">
        <v>777</v>
      </c>
      <c s="29" t="s">
        <v>778</v>
      </c>
      <c s="25" t="s">
        <v>57</v>
      </c>
      <c s="30" t="s">
        <v>779</v>
      </c>
      <c s="31" t="s">
        <v>69</v>
      </c>
      <c s="32">
        <v>1</v>
      </c>
      <c s="33">
        <v>0</v>
      </c>
      <c s="33">
        <f>ROUND(ROUND(H289,2)*ROUND(G289,3),2)</f>
      </c>
      <c r="O289">
        <f>(I289*21)/100</f>
      </c>
      <c t="s">
        <v>23</v>
      </c>
    </row>
    <row r="290" spans="1:5" ht="25.5">
      <c r="A290" s="34" t="s">
        <v>50</v>
      </c>
      <c r="E290" s="35" t="s">
        <v>779</v>
      </c>
    </row>
    <row r="291" spans="1:5" ht="63.75">
      <c r="A291" s="36" t="s">
        <v>52</v>
      </c>
      <c r="E291" s="37" t="s">
        <v>776</v>
      </c>
    </row>
    <row r="292" spans="1:5" ht="12.75">
      <c r="A292" t="s">
        <v>54</v>
      </c>
      <c r="E292" s="35" t="s">
        <v>57</v>
      </c>
    </row>
    <row r="293" spans="1:16" ht="25.5">
      <c r="A293" s="25" t="s">
        <v>45</v>
      </c>
      <c s="29" t="s">
        <v>780</v>
      </c>
      <c s="29" t="s">
        <v>781</v>
      </c>
      <c s="25" t="s">
        <v>57</v>
      </c>
      <c s="30" t="s">
        <v>782</v>
      </c>
      <c s="31" t="s">
        <v>69</v>
      </c>
      <c s="32">
        <v>1</v>
      </c>
      <c s="33">
        <v>0</v>
      </c>
      <c s="33">
        <f>ROUND(ROUND(H293,2)*ROUND(G293,3),2)</f>
      </c>
      <c r="O293">
        <f>(I293*21)/100</f>
      </c>
      <c t="s">
        <v>23</v>
      </c>
    </row>
    <row r="294" spans="1:5" ht="25.5">
      <c r="A294" s="34" t="s">
        <v>50</v>
      </c>
      <c r="E294" s="35" t="s">
        <v>782</v>
      </c>
    </row>
    <row r="295" spans="1:5" ht="51">
      <c r="A295" s="36" t="s">
        <v>52</v>
      </c>
      <c r="E295" s="37" t="s">
        <v>783</v>
      </c>
    </row>
    <row r="296" spans="1:5" ht="12.75">
      <c r="A296" t="s">
        <v>54</v>
      </c>
      <c r="E296" s="35" t="s">
        <v>57</v>
      </c>
    </row>
    <row r="297" spans="1:16" ht="25.5">
      <c r="A297" s="25" t="s">
        <v>45</v>
      </c>
      <c s="29" t="s">
        <v>784</v>
      </c>
      <c s="29" t="s">
        <v>785</v>
      </c>
      <c s="25" t="s">
        <v>57</v>
      </c>
      <c s="30" t="s">
        <v>786</v>
      </c>
      <c s="31" t="s">
        <v>69</v>
      </c>
      <c s="32">
        <v>1</v>
      </c>
      <c s="33">
        <v>0</v>
      </c>
      <c s="33">
        <f>ROUND(ROUND(H297,2)*ROUND(G297,3),2)</f>
      </c>
      <c r="O297">
        <f>(I297*21)/100</f>
      </c>
      <c t="s">
        <v>23</v>
      </c>
    </row>
    <row r="298" spans="1:5" ht="25.5">
      <c r="A298" s="34" t="s">
        <v>50</v>
      </c>
      <c r="E298" s="35" t="s">
        <v>786</v>
      </c>
    </row>
    <row r="299" spans="1:5" ht="51">
      <c r="A299" s="36" t="s">
        <v>52</v>
      </c>
      <c r="E299" s="37" t="s">
        <v>787</v>
      </c>
    </row>
    <row r="300" spans="1:5" ht="12.75">
      <c r="A300" t="s">
        <v>54</v>
      </c>
      <c r="E300" s="35" t="s">
        <v>57</v>
      </c>
    </row>
    <row r="301" spans="1:16" ht="25.5">
      <c r="A301" s="25" t="s">
        <v>45</v>
      </c>
      <c s="29" t="s">
        <v>788</v>
      </c>
      <c s="29" t="s">
        <v>789</v>
      </c>
      <c s="25" t="s">
        <v>57</v>
      </c>
      <c s="30" t="s">
        <v>790</v>
      </c>
      <c s="31" t="s">
        <v>69</v>
      </c>
      <c s="32">
        <v>1</v>
      </c>
      <c s="33">
        <v>0</v>
      </c>
      <c s="33">
        <f>ROUND(ROUND(H301,2)*ROUND(G301,3),2)</f>
      </c>
      <c r="O301">
        <f>(I301*21)/100</f>
      </c>
      <c t="s">
        <v>23</v>
      </c>
    </row>
    <row r="302" spans="1:5" ht="25.5">
      <c r="A302" s="34" t="s">
        <v>50</v>
      </c>
      <c r="E302" s="35" t="s">
        <v>790</v>
      </c>
    </row>
    <row r="303" spans="1:5" ht="63.75">
      <c r="A303" s="36" t="s">
        <v>52</v>
      </c>
      <c r="E303" s="37" t="s">
        <v>791</v>
      </c>
    </row>
    <row r="304" spans="1:5" ht="12.75">
      <c r="A304" t="s">
        <v>54</v>
      </c>
      <c r="E304" s="35" t="s">
        <v>57</v>
      </c>
    </row>
    <row r="305" spans="1:16" ht="25.5">
      <c r="A305" s="25" t="s">
        <v>45</v>
      </c>
      <c s="29" t="s">
        <v>792</v>
      </c>
      <c s="29" t="s">
        <v>793</v>
      </c>
      <c s="25" t="s">
        <v>57</v>
      </c>
      <c s="30" t="s">
        <v>794</v>
      </c>
      <c s="31" t="s">
        <v>69</v>
      </c>
      <c s="32">
        <v>4</v>
      </c>
      <c s="33">
        <v>0</v>
      </c>
      <c s="33">
        <f>ROUND(ROUND(H305,2)*ROUND(G305,3),2)</f>
      </c>
      <c r="O305">
        <f>(I305*21)/100</f>
      </c>
      <c t="s">
        <v>23</v>
      </c>
    </row>
    <row r="306" spans="1:5" ht="25.5">
      <c r="A306" s="34" t="s">
        <v>50</v>
      </c>
      <c r="E306" s="35" t="s">
        <v>794</v>
      </c>
    </row>
    <row r="307" spans="1:5" ht="63.75">
      <c r="A307" s="36" t="s">
        <v>52</v>
      </c>
      <c r="E307" s="37" t="s">
        <v>795</v>
      </c>
    </row>
    <row r="308" spans="1:5" ht="12.75">
      <c r="A308" t="s">
        <v>54</v>
      </c>
      <c r="E308" s="35" t="s">
        <v>57</v>
      </c>
    </row>
    <row r="309" spans="1:16" ht="25.5">
      <c r="A309" s="25" t="s">
        <v>45</v>
      </c>
      <c s="29" t="s">
        <v>796</v>
      </c>
      <c s="29" t="s">
        <v>797</v>
      </c>
      <c s="25" t="s">
        <v>57</v>
      </c>
      <c s="30" t="s">
        <v>798</v>
      </c>
      <c s="31" t="s">
        <v>69</v>
      </c>
      <c s="32">
        <v>12</v>
      </c>
      <c s="33">
        <v>0</v>
      </c>
      <c s="33">
        <f>ROUND(ROUND(H309,2)*ROUND(G309,3),2)</f>
      </c>
      <c r="O309">
        <f>(I309*21)/100</f>
      </c>
      <c t="s">
        <v>23</v>
      </c>
    </row>
    <row r="310" spans="1:5" ht="25.5">
      <c r="A310" s="34" t="s">
        <v>50</v>
      </c>
      <c r="E310" s="35" t="s">
        <v>798</v>
      </c>
    </row>
    <row r="311" spans="1:5" ht="63.75">
      <c r="A311" s="36" t="s">
        <v>52</v>
      </c>
      <c r="E311" s="37" t="s">
        <v>799</v>
      </c>
    </row>
    <row r="312" spans="1:5" ht="12.75">
      <c r="A312" t="s">
        <v>54</v>
      </c>
      <c r="E312" s="35" t="s">
        <v>57</v>
      </c>
    </row>
    <row r="313" spans="1:16" ht="25.5">
      <c r="A313" s="25" t="s">
        <v>45</v>
      </c>
      <c s="29" t="s">
        <v>800</v>
      </c>
      <c s="29" t="s">
        <v>801</v>
      </c>
      <c s="25" t="s">
        <v>57</v>
      </c>
      <c s="30" t="s">
        <v>802</v>
      </c>
      <c s="31" t="s">
        <v>69</v>
      </c>
      <c s="32">
        <v>1</v>
      </c>
      <c s="33">
        <v>0</v>
      </c>
      <c s="33">
        <f>ROUND(ROUND(H313,2)*ROUND(G313,3),2)</f>
      </c>
      <c r="O313">
        <f>(I313*21)/100</f>
      </c>
      <c t="s">
        <v>23</v>
      </c>
    </row>
    <row r="314" spans="1:5" ht="25.5">
      <c r="A314" s="34" t="s">
        <v>50</v>
      </c>
      <c r="E314" s="35" t="s">
        <v>802</v>
      </c>
    </row>
    <row r="315" spans="1:5" ht="25.5">
      <c r="A315" s="36" t="s">
        <v>52</v>
      </c>
      <c r="E315" s="37" t="s">
        <v>803</v>
      </c>
    </row>
    <row r="316" spans="1:5" ht="12.75">
      <c r="A316" t="s">
        <v>54</v>
      </c>
      <c r="E316" s="35" t="s">
        <v>57</v>
      </c>
    </row>
    <row r="317" spans="1:16" ht="25.5">
      <c r="A317" s="25" t="s">
        <v>45</v>
      </c>
      <c s="29" t="s">
        <v>804</v>
      </c>
      <c s="29" t="s">
        <v>805</v>
      </c>
      <c s="25" t="s">
        <v>57</v>
      </c>
      <c s="30" t="s">
        <v>806</v>
      </c>
      <c s="31" t="s">
        <v>69</v>
      </c>
      <c s="32">
        <v>1</v>
      </c>
      <c s="33">
        <v>0</v>
      </c>
      <c s="33">
        <f>ROUND(ROUND(H317,2)*ROUND(G317,3),2)</f>
      </c>
      <c r="O317">
        <f>(I317*21)/100</f>
      </c>
      <c t="s">
        <v>23</v>
      </c>
    </row>
    <row r="318" spans="1:5" ht="25.5">
      <c r="A318" s="34" t="s">
        <v>50</v>
      </c>
      <c r="E318" s="35" t="s">
        <v>806</v>
      </c>
    </row>
    <row r="319" spans="1:5" ht="63.75">
      <c r="A319" s="36" t="s">
        <v>52</v>
      </c>
      <c r="E319" s="37" t="s">
        <v>807</v>
      </c>
    </row>
    <row r="320" spans="1:5" ht="12.75">
      <c r="A320" t="s">
        <v>54</v>
      </c>
      <c r="E320" s="35" t="s">
        <v>57</v>
      </c>
    </row>
    <row r="321" spans="1:16" ht="38.25">
      <c r="A321" s="25" t="s">
        <v>45</v>
      </c>
      <c s="29" t="s">
        <v>808</v>
      </c>
      <c s="29" t="s">
        <v>809</v>
      </c>
      <c s="25" t="s">
        <v>57</v>
      </c>
      <c s="30" t="s">
        <v>810</v>
      </c>
      <c s="31" t="s">
        <v>69</v>
      </c>
      <c s="32">
        <v>2</v>
      </c>
      <c s="33">
        <v>0</v>
      </c>
      <c s="33">
        <f>ROUND(ROUND(H321,2)*ROUND(G321,3),2)</f>
      </c>
      <c r="O321">
        <f>(I321*21)/100</f>
      </c>
      <c t="s">
        <v>23</v>
      </c>
    </row>
    <row r="322" spans="1:5" ht="38.25">
      <c r="A322" s="34" t="s">
        <v>50</v>
      </c>
      <c r="E322" s="35" t="s">
        <v>811</v>
      </c>
    </row>
    <row r="323" spans="1:5" ht="38.25">
      <c r="A323" s="36" t="s">
        <v>52</v>
      </c>
      <c r="E323" s="37" t="s">
        <v>812</v>
      </c>
    </row>
    <row r="324" spans="1:5" ht="12.75">
      <c r="A324" t="s">
        <v>54</v>
      </c>
      <c r="E324" s="35" t="s">
        <v>57</v>
      </c>
    </row>
    <row r="325" spans="1:16" ht="25.5">
      <c r="A325" s="25" t="s">
        <v>45</v>
      </c>
      <c s="29" t="s">
        <v>813</v>
      </c>
      <c s="29" t="s">
        <v>814</v>
      </c>
      <c s="25" t="s">
        <v>57</v>
      </c>
      <c s="30" t="s">
        <v>815</v>
      </c>
      <c s="31" t="s">
        <v>69</v>
      </c>
      <c s="32">
        <v>1</v>
      </c>
      <c s="33">
        <v>0</v>
      </c>
      <c s="33">
        <f>ROUND(ROUND(H325,2)*ROUND(G325,3),2)</f>
      </c>
      <c r="O325">
        <f>(I325*21)/100</f>
      </c>
      <c t="s">
        <v>23</v>
      </c>
    </row>
    <row r="326" spans="1:5" ht="25.5">
      <c r="A326" s="34" t="s">
        <v>50</v>
      </c>
      <c r="E326" s="35" t="s">
        <v>815</v>
      </c>
    </row>
    <row r="327" spans="1:5" ht="63.75">
      <c r="A327" s="36" t="s">
        <v>52</v>
      </c>
      <c r="E327" s="37" t="s">
        <v>791</v>
      </c>
    </row>
    <row r="328" spans="1:5" ht="12.75">
      <c r="A328" t="s">
        <v>54</v>
      </c>
      <c r="E328" s="35" t="s">
        <v>57</v>
      </c>
    </row>
    <row r="329" spans="1:16" ht="25.5">
      <c r="A329" s="25" t="s">
        <v>45</v>
      </c>
      <c s="29" t="s">
        <v>816</v>
      </c>
      <c s="29" t="s">
        <v>817</v>
      </c>
      <c s="25" t="s">
        <v>57</v>
      </c>
      <c s="30" t="s">
        <v>818</v>
      </c>
      <c s="31" t="s">
        <v>69</v>
      </c>
      <c s="32">
        <v>16</v>
      </c>
      <c s="33">
        <v>0</v>
      </c>
      <c s="33">
        <f>ROUND(ROUND(H329,2)*ROUND(G329,3),2)</f>
      </c>
      <c r="O329">
        <f>(I329*21)/100</f>
      </c>
      <c t="s">
        <v>23</v>
      </c>
    </row>
    <row r="330" spans="1:5" ht="25.5">
      <c r="A330" s="34" t="s">
        <v>50</v>
      </c>
      <c r="E330" s="35" t="s">
        <v>818</v>
      </c>
    </row>
    <row r="331" spans="1:5" ht="76.5">
      <c r="A331" s="36" t="s">
        <v>52</v>
      </c>
      <c r="E331" s="37" t="s">
        <v>819</v>
      </c>
    </row>
    <row r="332" spans="1:5" ht="12.75">
      <c r="A332" t="s">
        <v>54</v>
      </c>
      <c r="E332" s="35" t="s">
        <v>57</v>
      </c>
    </row>
    <row r="333" spans="1:16" ht="25.5">
      <c r="A333" s="25" t="s">
        <v>45</v>
      </c>
      <c s="29" t="s">
        <v>820</v>
      </c>
      <c s="29" t="s">
        <v>821</v>
      </c>
      <c s="25" t="s">
        <v>57</v>
      </c>
      <c s="30" t="s">
        <v>822</v>
      </c>
      <c s="31" t="s">
        <v>69</v>
      </c>
      <c s="32">
        <v>1</v>
      </c>
      <c s="33">
        <v>0</v>
      </c>
      <c s="33">
        <f>ROUND(ROUND(H333,2)*ROUND(G333,3),2)</f>
      </c>
      <c r="O333">
        <f>(I333*21)/100</f>
      </c>
      <c t="s">
        <v>23</v>
      </c>
    </row>
    <row r="334" spans="1:5" ht="25.5">
      <c r="A334" s="34" t="s">
        <v>50</v>
      </c>
      <c r="E334" s="35" t="s">
        <v>823</v>
      </c>
    </row>
    <row r="335" spans="1:5" ht="63.75">
      <c r="A335" s="36" t="s">
        <v>52</v>
      </c>
      <c r="E335" s="37" t="s">
        <v>824</v>
      </c>
    </row>
    <row r="336" spans="1:5" ht="12.75">
      <c r="A336" t="s">
        <v>54</v>
      </c>
      <c r="E336" s="35" t="s">
        <v>57</v>
      </c>
    </row>
    <row r="337" spans="1:16" ht="25.5">
      <c r="A337" s="25" t="s">
        <v>45</v>
      </c>
      <c s="29" t="s">
        <v>825</v>
      </c>
      <c s="29" t="s">
        <v>826</v>
      </c>
      <c s="25" t="s">
        <v>57</v>
      </c>
      <c s="30" t="s">
        <v>827</v>
      </c>
      <c s="31" t="s">
        <v>69</v>
      </c>
      <c s="32">
        <v>3</v>
      </c>
      <c s="33">
        <v>0</v>
      </c>
      <c s="33">
        <f>ROUND(ROUND(H337,2)*ROUND(G337,3),2)</f>
      </c>
      <c r="O337">
        <f>(I337*21)/100</f>
      </c>
      <c t="s">
        <v>23</v>
      </c>
    </row>
    <row r="338" spans="1:5" ht="38.25">
      <c r="A338" s="34" t="s">
        <v>50</v>
      </c>
      <c r="E338" s="35" t="s">
        <v>828</v>
      </c>
    </row>
    <row r="339" spans="1:5" ht="63.75">
      <c r="A339" s="36" t="s">
        <v>52</v>
      </c>
      <c r="E339" s="37" t="s">
        <v>829</v>
      </c>
    </row>
    <row r="340" spans="1:5" ht="12.75">
      <c r="A340" t="s">
        <v>54</v>
      </c>
      <c r="E340" s="35" t="s">
        <v>57</v>
      </c>
    </row>
    <row r="341" spans="1:16" ht="12.75">
      <c r="A341" s="25" t="s">
        <v>45</v>
      </c>
      <c s="29" t="s">
        <v>830</v>
      </c>
      <c s="29" t="s">
        <v>831</v>
      </c>
      <c s="25" t="s">
        <v>57</v>
      </c>
      <c s="30" t="s">
        <v>832</v>
      </c>
      <c s="31" t="s">
        <v>69</v>
      </c>
      <c s="32">
        <v>1</v>
      </c>
      <c s="33">
        <v>0</v>
      </c>
      <c s="33">
        <f>ROUND(ROUND(H341,2)*ROUND(G341,3),2)</f>
      </c>
      <c r="O341">
        <f>(I341*21)/100</f>
      </c>
      <c t="s">
        <v>23</v>
      </c>
    </row>
    <row r="342" spans="1:5" ht="12.75">
      <c r="A342" s="34" t="s">
        <v>50</v>
      </c>
      <c r="E342" s="35" t="s">
        <v>832</v>
      </c>
    </row>
    <row r="343" spans="1:5" ht="51">
      <c r="A343" s="36" t="s">
        <v>52</v>
      </c>
      <c r="E343" s="37" t="s">
        <v>833</v>
      </c>
    </row>
    <row r="344" spans="1:5" ht="12.75">
      <c r="A344" t="s">
        <v>54</v>
      </c>
      <c r="E344" s="35" t="s">
        <v>57</v>
      </c>
    </row>
    <row r="345" spans="1:16" ht="25.5">
      <c r="A345" s="25" t="s">
        <v>45</v>
      </c>
      <c s="29" t="s">
        <v>834</v>
      </c>
      <c s="29" t="s">
        <v>835</v>
      </c>
      <c s="25" t="s">
        <v>57</v>
      </c>
      <c s="30" t="s">
        <v>836</v>
      </c>
      <c s="31" t="s">
        <v>69</v>
      </c>
      <c s="32">
        <v>4</v>
      </c>
      <c s="33">
        <v>0</v>
      </c>
      <c s="33">
        <f>ROUND(ROUND(H345,2)*ROUND(G345,3),2)</f>
      </c>
      <c r="O345">
        <f>(I345*21)/100</f>
      </c>
      <c t="s">
        <v>23</v>
      </c>
    </row>
    <row r="346" spans="1:5" ht="38.25">
      <c r="A346" s="34" t="s">
        <v>50</v>
      </c>
      <c r="E346" s="35" t="s">
        <v>837</v>
      </c>
    </row>
    <row r="347" spans="1:5" ht="140.25">
      <c r="A347" s="36" t="s">
        <v>52</v>
      </c>
      <c r="E347" s="37" t="s">
        <v>838</v>
      </c>
    </row>
    <row r="348" spans="1:5" ht="12.75">
      <c r="A348" t="s">
        <v>54</v>
      </c>
      <c r="E348" s="35" t="s">
        <v>57</v>
      </c>
    </row>
    <row r="349" spans="1:16" ht="25.5">
      <c r="A349" s="25" t="s">
        <v>45</v>
      </c>
      <c s="29" t="s">
        <v>839</v>
      </c>
      <c s="29" t="s">
        <v>840</v>
      </c>
      <c s="25" t="s">
        <v>57</v>
      </c>
      <c s="30" t="s">
        <v>841</v>
      </c>
      <c s="31" t="s">
        <v>69</v>
      </c>
      <c s="32">
        <v>11</v>
      </c>
      <c s="33">
        <v>0</v>
      </c>
      <c s="33">
        <f>ROUND(ROUND(H349,2)*ROUND(G349,3),2)</f>
      </c>
      <c r="O349">
        <f>(I349*21)/100</f>
      </c>
      <c t="s">
        <v>23</v>
      </c>
    </row>
    <row r="350" spans="1:5" ht="25.5">
      <c r="A350" s="34" t="s">
        <v>50</v>
      </c>
      <c r="E350" s="35" t="s">
        <v>841</v>
      </c>
    </row>
    <row r="351" spans="1:5" ht="38.25">
      <c r="A351" s="36" t="s">
        <v>52</v>
      </c>
      <c r="E351" s="37" t="s">
        <v>842</v>
      </c>
    </row>
    <row r="352" spans="1:5" ht="12.75">
      <c r="A352" t="s">
        <v>54</v>
      </c>
      <c r="E352" s="35" t="s">
        <v>57</v>
      </c>
    </row>
    <row r="353" spans="1:16" ht="25.5">
      <c r="A353" s="25" t="s">
        <v>45</v>
      </c>
      <c s="29" t="s">
        <v>843</v>
      </c>
      <c s="29" t="s">
        <v>844</v>
      </c>
      <c s="25" t="s">
        <v>57</v>
      </c>
      <c s="30" t="s">
        <v>845</v>
      </c>
      <c s="31" t="s">
        <v>69</v>
      </c>
      <c s="32">
        <v>11</v>
      </c>
      <c s="33">
        <v>0</v>
      </c>
      <c s="33">
        <f>ROUND(ROUND(H353,2)*ROUND(G353,3),2)</f>
      </c>
      <c r="O353">
        <f>(I353*21)/100</f>
      </c>
      <c t="s">
        <v>23</v>
      </c>
    </row>
    <row r="354" spans="1:5" ht="25.5">
      <c r="A354" s="34" t="s">
        <v>50</v>
      </c>
      <c r="E354" s="35" t="s">
        <v>845</v>
      </c>
    </row>
    <row r="355" spans="1:5" ht="38.25">
      <c r="A355" s="36" t="s">
        <v>52</v>
      </c>
      <c r="E355" s="37" t="s">
        <v>842</v>
      </c>
    </row>
    <row r="356" spans="1:5" ht="12.75">
      <c r="A356" t="s">
        <v>54</v>
      </c>
      <c r="E356" s="35" t="s">
        <v>57</v>
      </c>
    </row>
    <row r="357" spans="1:16" ht="25.5">
      <c r="A357" s="25" t="s">
        <v>45</v>
      </c>
      <c s="29" t="s">
        <v>846</v>
      </c>
      <c s="29" t="s">
        <v>847</v>
      </c>
      <c s="25" t="s">
        <v>57</v>
      </c>
      <c s="30" t="s">
        <v>848</v>
      </c>
      <c s="31" t="s">
        <v>69</v>
      </c>
      <c s="32">
        <v>17</v>
      </c>
      <c s="33">
        <v>0</v>
      </c>
      <c s="33">
        <f>ROUND(ROUND(H357,2)*ROUND(G357,3),2)</f>
      </c>
      <c r="O357">
        <f>(I357*21)/100</f>
      </c>
      <c t="s">
        <v>23</v>
      </c>
    </row>
    <row r="358" spans="1:5" ht="25.5">
      <c r="A358" s="34" t="s">
        <v>50</v>
      </c>
      <c r="E358" s="35" t="s">
        <v>848</v>
      </c>
    </row>
    <row r="359" spans="1:5" ht="38.25">
      <c r="A359" s="36" t="s">
        <v>52</v>
      </c>
      <c r="E359" s="37" t="s">
        <v>849</v>
      </c>
    </row>
    <row r="360" spans="1:5" ht="12.75">
      <c r="A360" t="s">
        <v>54</v>
      </c>
      <c r="E360" s="35" t="s">
        <v>57</v>
      </c>
    </row>
    <row r="361" spans="1:16" ht="25.5">
      <c r="A361" s="25" t="s">
        <v>45</v>
      </c>
      <c s="29" t="s">
        <v>850</v>
      </c>
      <c s="29" t="s">
        <v>851</v>
      </c>
      <c s="25" t="s">
        <v>57</v>
      </c>
      <c s="30" t="s">
        <v>852</v>
      </c>
      <c s="31" t="s">
        <v>69</v>
      </c>
      <c s="32">
        <v>5</v>
      </c>
      <c s="33">
        <v>0</v>
      </c>
      <c s="33">
        <f>ROUND(ROUND(H361,2)*ROUND(G361,3),2)</f>
      </c>
      <c r="O361">
        <f>(I361*21)/100</f>
      </c>
      <c t="s">
        <v>23</v>
      </c>
    </row>
    <row r="362" spans="1:5" ht="25.5">
      <c r="A362" s="34" t="s">
        <v>50</v>
      </c>
      <c r="E362" s="35" t="s">
        <v>852</v>
      </c>
    </row>
    <row r="363" spans="1:5" ht="38.25">
      <c r="A363" s="36" t="s">
        <v>52</v>
      </c>
      <c r="E363" s="37" t="s">
        <v>853</v>
      </c>
    </row>
    <row r="364" spans="1:5" ht="12.75">
      <c r="A364" t="s">
        <v>54</v>
      </c>
      <c r="E364" s="35" t="s">
        <v>57</v>
      </c>
    </row>
    <row r="365" spans="1:16" ht="25.5">
      <c r="A365" s="25" t="s">
        <v>45</v>
      </c>
      <c s="29" t="s">
        <v>854</v>
      </c>
      <c s="29" t="s">
        <v>855</v>
      </c>
      <c s="25" t="s">
        <v>57</v>
      </c>
      <c s="30" t="s">
        <v>856</v>
      </c>
      <c s="31" t="s">
        <v>69</v>
      </c>
      <c s="32">
        <v>5</v>
      </c>
      <c s="33">
        <v>0</v>
      </c>
      <c s="33">
        <f>ROUND(ROUND(H365,2)*ROUND(G365,3),2)</f>
      </c>
      <c r="O365">
        <f>(I365*21)/100</f>
      </c>
      <c t="s">
        <v>23</v>
      </c>
    </row>
    <row r="366" spans="1:5" ht="25.5">
      <c r="A366" s="34" t="s">
        <v>50</v>
      </c>
      <c r="E366" s="35" t="s">
        <v>856</v>
      </c>
    </row>
    <row r="367" spans="1:5" ht="38.25">
      <c r="A367" s="36" t="s">
        <v>52</v>
      </c>
      <c r="E367" s="37" t="s">
        <v>853</v>
      </c>
    </row>
    <row r="368" spans="1:5" ht="12.75">
      <c r="A368" t="s">
        <v>54</v>
      </c>
      <c r="E368" s="35" t="s">
        <v>57</v>
      </c>
    </row>
    <row r="369" spans="1:16" ht="25.5">
      <c r="A369" s="25" t="s">
        <v>45</v>
      </c>
      <c s="29" t="s">
        <v>857</v>
      </c>
      <c s="29" t="s">
        <v>858</v>
      </c>
      <c s="25" t="s">
        <v>57</v>
      </c>
      <c s="30" t="s">
        <v>859</v>
      </c>
      <c s="31" t="s">
        <v>69</v>
      </c>
      <c s="32">
        <v>5</v>
      </c>
      <c s="33">
        <v>0</v>
      </c>
      <c s="33">
        <f>ROUND(ROUND(H369,2)*ROUND(G369,3),2)</f>
      </c>
      <c r="O369">
        <f>(I369*21)/100</f>
      </c>
      <c t="s">
        <v>23</v>
      </c>
    </row>
    <row r="370" spans="1:5" ht="25.5">
      <c r="A370" s="34" t="s">
        <v>50</v>
      </c>
      <c r="E370" s="35" t="s">
        <v>859</v>
      </c>
    </row>
    <row r="371" spans="1:5" ht="38.25">
      <c r="A371" s="36" t="s">
        <v>52</v>
      </c>
      <c r="E371" s="37" t="s">
        <v>853</v>
      </c>
    </row>
    <row r="372" spans="1:5" ht="12.75">
      <c r="A372" t="s">
        <v>54</v>
      </c>
      <c r="E372" s="35" t="s">
        <v>57</v>
      </c>
    </row>
    <row r="373" spans="1:16" ht="25.5">
      <c r="A373" s="25" t="s">
        <v>45</v>
      </c>
      <c s="29" t="s">
        <v>860</v>
      </c>
      <c s="29" t="s">
        <v>861</v>
      </c>
      <c s="25" t="s">
        <v>57</v>
      </c>
      <c s="30" t="s">
        <v>862</v>
      </c>
      <c s="31" t="s">
        <v>69</v>
      </c>
      <c s="32">
        <v>4</v>
      </c>
      <c s="33">
        <v>0</v>
      </c>
      <c s="33">
        <f>ROUND(ROUND(H373,2)*ROUND(G373,3),2)</f>
      </c>
      <c r="O373">
        <f>(I373*21)/100</f>
      </c>
      <c t="s">
        <v>23</v>
      </c>
    </row>
    <row r="374" spans="1:5" ht="25.5">
      <c r="A374" s="34" t="s">
        <v>50</v>
      </c>
      <c r="E374" s="35" t="s">
        <v>862</v>
      </c>
    </row>
    <row r="375" spans="1:5" ht="51">
      <c r="A375" s="36" t="s">
        <v>52</v>
      </c>
      <c r="E375" s="37" t="s">
        <v>863</v>
      </c>
    </row>
    <row r="376" spans="1:5" ht="12.75">
      <c r="A376" t="s">
        <v>54</v>
      </c>
      <c r="E376" s="35" t="s">
        <v>57</v>
      </c>
    </row>
    <row r="377" spans="1:16" ht="25.5">
      <c r="A377" s="25" t="s">
        <v>45</v>
      </c>
      <c s="29" t="s">
        <v>864</v>
      </c>
      <c s="29" t="s">
        <v>865</v>
      </c>
      <c s="25" t="s">
        <v>57</v>
      </c>
      <c s="30" t="s">
        <v>866</v>
      </c>
      <c s="31" t="s">
        <v>69</v>
      </c>
      <c s="32">
        <v>8</v>
      </c>
      <c s="33">
        <v>0</v>
      </c>
      <c s="33">
        <f>ROUND(ROUND(H377,2)*ROUND(G377,3),2)</f>
      </c>
      <c r="O377">
        <f>(I377*21)/100</f>
      </c>
      <c t="s">
        <v>23</v>
      </c>
    </row>
    <row r="378" spans="1:5" ht="25.5">
      <c r="A378" s="34" t="s">
        <v>50</v>
      </c>
      <c r="E378" s="35" t="s">
        <v>866</v>
      </c>
    </row>
    <row r="379" spans="1:5" ht="165.75">
      <c r="A379" s="36" t="s">
        <v>52</v>
      </c>
      <c r="E379" s="37" t="s">
        <v>867</v>
      </c>
    </row>
    <row r="380" spans="1:5" ht="12.75">
      <c r="A380" t="s">
        <v>54</v>
      </c>
      <c r="E380" s="35" t="s">
        <v>57</v>
      </c>
    </row>
    <row r="381" spans="1:16" ht="25.5">
      <c r="A381" s="25" t="s">
        <v>45</v>
      </c>
      <c s="29" t="s">
        <v>868</v>
      </c>
      <c s="29" t="s">
        <v>869</v>
      </c>
      <c s="25" t="s">
        <v>57</v>
      </c>
      <c s="30" t="s">
        <v>870</v>
      </c>
      <c s="31" t="s">
        <v>69</v>
      </c>
      <c s="32">
        <v>4</v>
      </c>
      <c s="33">
        <v>0</v>
      </c>
      <c s="33">
        <f>ROUND(ROUND(H381,2)*ROUND(G381,3),2)</f>
      </c>
      <c r="O381">
        <f>(I381*21)/100</f>
      </c>
      <c t="s">
        <v>23</v>
      </c>
    </row>
    <row r="382" spans="1:5" ht="25.5">
      <c r="A382" s="34" t="s">
        <v>50</v>
      </c>
      <c r="E382" s="35" t="s">
        <v>870</v>
      </c>
    </row>
    <row r="383" spans="1:5" ht="51">
      <c r="A383" s="36" t="s">
        <v>52</v>
      </c>
      <c r="E383" s="37" t="s">
        <v>863</v>
      </c>
    </row>
    <row r="384" spans="1:5" ht="12.75">
      <c r="A384" t="s">
        <v>54</v>
      </c>
      <c r="E384" s="35" t="s">
        <v>57</v>
      </c>
    </row>
    <row r="385" spans="1:16" ht="25.5">
      <c r="A385" s="25" t="s">
        <v>45</v>
      </c>
      <c s="29" t="s">
        <v>871</v>
      </c>
      <c s="29" t="s">
        <v>872</v>
      </c>
      <c s="25" t="s">
        <v>57</v>
      </c>
      <c s="30" t="s">
        <v>873</v>
      </c>
      <c s="31" t="s">
        <v>69</v>
      </c>
      <c s="32">
        <v>2</v>
      </c>
      <c s="33">
        <v>0</v>
      </c>
      <c s="33">
        <f>ROUND(ROUND(H385,2)*ROUND(G385,3),2)</f>
      </c>
      <c r="O385">
        <f>(I385*21)/100</f>
      </c>
      <c t="s">
        <v>23</v>
      </c>
    </row>
    <row r="386" spans="1:5" ht="25.5">
      <c r="A386" s="34" t="s">
        <v>50</v>
      </c>
      <c r="E386" s="35" t="s">
        <v>873</v>
      </c>
    </row>
    <row r="387" spans="1:5" ht="51">
      <c r="A387" s="36" t="s">
        <v>52</v>
      </c>
      <c r="E387" s="37" t="s">
        <v>874</v>
      </c>
    </row>
    <row r="388" spans="1:5" ht="12.75">
      <c r="A388" t="s">
        <v>54</v>
      </c>
      <c r="E388" s="35" t="s">
        <v>57</v>
      </c>
    </row>
    <row r="389" spans="1:16" ht="12.75">
      <c r="A389" s="25" t="s">
        <v>45</v>
      </c>
      <c s="29" t="s">
        <v>875</v>
      </c>
      <c s="29" t="s">
        <v>876</v>
      </c>
      <c s="25" t="s">
        <v>57</v>
      </c>
      <c s="30" t="s">
        <v>877</v>
      </c>
      <c s="31" t="s">
        <v>69</v>
      </c>
      <c s="32">
        <v>1</v>
      </c>
      <c s="33">
        <v>0</v>
      </c>
      <c s="33">
        <f>ROUND(ROUND(H389,2)*ROUND(G389,3),2)</f>
      </c>
      <c r="O389">
        <f>(I389*21)/100</f>
      </c>
      <c t="s">
        <v>23</v>
      </c>
    </row>
    <row r="390" spans="1:5" ht="12.75">
      <c r="A390" s="34" t="s">
        <v>50</v>
      </c>
      <c r="E390" s="35" t="s">
        <v>877</v>
      </c>
    </row>
    <row r="391" spans="1:5" ht="38.25">
      <c r="A391" s="36" t="s">
        <v>52</v>
      </c>
      <c r="E391" s="37" t="s">
        <v>878</v>
      </c>
    </row>
    <row r="392" spans="1:5" ht="12.75">
      <c r="A392" t="s">
        <v>54</v>
      </c>
      <c r="E392" s="35" t="s">
        <v>57</v>
      </c>
    </row>
    <row r="393" spans="1:16" ht="25.5">
      <c r="A393" s="25" t="s">
        <v>45</v>
      </c>
      <c s="29" t="s">
        <v>879</v>
      </c>
      <c s="29" t="s">
        <v>880</v>
      </c>
      <c s="25" t="s">
        <v>57</v>
      </c>
      <c s="30" t="s">
        <v>881</v>
      </c>
      <c s="31" t="s">
        <v>69</v>
      </c>
      <c s="32">
        <v>1</v>
      </c>
      <c s="33">
        <v>0</v>
      </c>
      <c s="33">
        <f>ROUND(ROUND(H393,2)*ROUND(G393,3),2)</f>
      </c>
      <c r="O393">
        <f>(I393*21)/100</f>
      </c>
      <c t="s">
        <v>23</v>
      </c>
    </row>
    <row r="394" spans="1:5" ht="25.5">
      <c r="A394" s="34" t="s">
        <v>50</v>
      </c>
      <c r="E394" s="35" t="s">
        <v>881</v>
      </c>
    </row>
    <row r="395" spans="1:5" ht="38.25">
      <c r="A395" s="36" t="s">
        <v>52</v>
      </c>
      <c r="E395" s="37" t="s">
        <v>882</v>
      </c>
    </row>
    <row r="396" spans="1:5" ht="12.75">
      <c r="A396" t="s">
        <v>54</v>
      </c>
      <c r="E396" s="35" t="s">
        <v>57</v>
      </c>
    </row>
    <row r="397" spans="1:16" ht="25.5">
      <c r="A397" s="25" t="s">
        <v>45</v>
      </c>
      <c s="29" t="s">
        <v>883</v>
      </c>
      <c s="29" t="s">
        <v>884</v>
      </c>
      <c s="25" t="s">
        <v>57</v>
      </c>
      <c s="30" t="s">
        <v>885</v>
      </c>
      <c s="31" t="s">
        <v>69</v>
      </c>
      <c s="32">
        <v>12</v>
      </c>
      <c s="33">
        <v>0</v>
      </c>
      <c s="33">
        <f>ROUND(ROUND(H397,2)*ROUND(G397,3),2)</f>
      </c>
      <c r="O397">
        <f>(I397*21)/100</f>
      </c>
      <c t="s">
        <v>23</v>
      </c>
    </row>
    <row r="398" spans="1:5" ht="25.5">
      <c r="A398" s="34" t="s">
        <v>50</v>
      </c>
      <c r="E398" s="35" t="s">
        <v>885</v>
      </c>
    </row>
    <row r="399" spans="1:5" ht="38.25">
      <c r="A399" s="36" t="s">
        <v>52</v>
      </c>
      <c r="E399" s="37" t="s">
        <v>886</v>
      </c>
    </row>
    <row r="400" spans="1:5" ht="12.75">
      <c r="A400" t="s">
        <v>54</v>
      </c>
      <c r="E400" s="35" t="s">
        <v>57</v>
      </c>
    </row>
    <row r="401" spans="1:16" ht="25.5">
      <c r="A401" s="25" t="s">
        <v>45</v>
      </c>
      <c s="29" t="s">
        <v>887</v>
      </c>
      <c s="29" t="s">
        <v>888</v>
      </c>
      <c s="25" t="s">
        <v>57</v>
      </c>
      <c s="30" t="s">
        <v>889</v>
      </c>
      <c s="31" t="s">
        <v>69</v>
      </c>
      <c s="32">
        <v>6</v>
      </c>
      <c s="33">
        <v>0</v>
      </c>
      <c s="33">
        <f>ROUND(ROUND(H401,2)*ROUND(G401,3),2)</f>
      </c>
      <c r="O401">
        <f>(I401*21)/100</f>
      </c>
      <c t="s">
        <v>23</v>
      </c>
    </row>
    <row r="402" spans="1:5" ht="25.5">
      <c r="A402" s="34" t="s">
        <v>50</v>
      </c>
      <c r="E402" s="35" t="s">
        <v>889</v>
      </c>
    </row>
    <row r="403" spans="1:5" ht="38.25">
      <c r="A403" s="36" t="s">
        <v>52</v>
      </c>
      <c r="E403" s="37" t="s">
        <v>890</v>
      </c>
    </row>
    <row r="404" spans="1:5" ht="12.75">
      <c r="A404" t="s">
        <v>54</v>
      </c>
      <c r="E404" s="35" t="s">
        <v>57</v>
      </c>
    </row>
    <row r="405" spans="1:16" ht="25.5">
      <c r="A405" s="25" t="s">
        <v>45</v>
      </c>
      <c s="29" t="s">
        <v>891</v>
      </c>
      <c s="29" t="s">
        <v>892</v>
      </c>
      <c s="25" t="s">
        <v>57</v>
      </c>
      <c s="30" t="s">
        <v>893</v>
      </c>
      <c s="31" t="s">
        <v>69</v>
      </c>
      <c s="32">
        <v>10</v>
      </c>
      <c s="33">
        <v>0</v>
      </c>
      <c s="33">
        <f>ROUND(ROUND(H405,2)*ROUND(G405,3),2)</f>
      </c>
      <c r="O405">
        <f>(I405*21)/100</f>
      </c>
      <c t="s">
        <v>23</v>
      </c>
    </row>
    <row r="406" spans="1:5" ht="25.5">
      <c r="A406" s="34" t="s">
        <v>50</v>
      </c>
      <c r="E406" s="35" t="s">
        <v>893</v>
      </c>
    </row>
    <row r="407" spans="1:5" ht="38.25">
      <c r="A407" s="36" t="s">
        <v>52</v>
      </c>
      <c r="E407" s="37" t="s">
        <v>894</v>
      </c>
    </row>
    <row r="408" spans="1:5" ht="12.75">
      <c r="A408" t="s">
        <v>54</v>
      </c>
      <c r="E408" s="35" t="s">
        <v>57</v>
      </c>
    </row>
    <row r="409" spans="1:16" ht="25.5">
      <c r="A409" s="25" t="s">
        <v>45</v>
      </c>
      <c s="29" t="s">
        <v>895</v>
      </c>
      <c s="29" t="s">
        <v>896</v>
      </c>
      <c s="25" t="s">
        <v>57</v>
      </c>
      <c s="30" t="s">
        <v>897</v>
      </c>
      <c s="31" t="s">
        <v>69</v>
      </c>
      <c s="32">
        <v>5</v>
      </c>
      <c s="33">
        <v>0</v>
      </c>
      <c s="33">
        <f>ROUND(ROUND(H409,2)*ROUND(G409,3),2)</f>
      </c>
      <c r="O409">
        <f>(I409*21)/100</f>
      </c>
      <c t="s">
        <v>23</v>
      </c>
    </row>
    <row r="410" spans="1:5" ht="25.5">
      <c r="A410" s="34" t="s">
        <v>50</v>
      </c>
      <c r="E410" s="35" t="s">
        <v>897</v>
      </c>
    </row>
    <row r="411" spans="1:5" ht="38.25">
      <c r="A411" s="36" t="s">
        <v>52</v>
      </c>
      <c r="E411" s="37" t="s">
        <v>898</v>
      </c>
    </row>
    <row r="412" spans="1:5" ht="12.75">
      <c r="A412" t="s">
        <v>54</v>
      </c>
      <c r="E412" s="35" t="s">
        <v>57</v>
      </c>
    </row>
    <row r="413" spans="1:16" ht="25.5">
      <c r="A413" s="25" t="s">
        <v>45</v>
      </c>
      <c s="29" t="s">
        <v>899</v>
      </c>
      <c s="29" t="s">
        <v>900</v>
      </c>
      <c s="25" t="s">
        <v>57</v>
      </c>
      <c s="30" t="s">
        <v>901</v>
      </c>
      <c s="31" t="s">
        <v>69</v>
      </c>
      <c s="32">
        <v>4</v>
      </c>
      <c s="33">
        <v>0</v>
      </c>
      <c s="33">
        <f>ROUND(ROUND(H413,2)*ROUND(G413,3),2)</f>
      </c>
      <c r="O413">
        <f>(I413*21)/100</f>
      </c>
      <c t="s">
        <v>23</v>
      </c>
    </row>
    <row r="414" spans="1:5" ht="25.5">
      <c r="A414" s="34" t="s">
        <v>50</v>
      </c>
      <c r="E414" s="35" t="s">
        <v>901</v>
      </c>
    </row>
    <row r="415" spans="1:5" ht="38.25">
      <c r="A415" s="36" t="s">
        <v>52</v>
      </c>
      <c r="E415" s="37" t="s">
        <v>902</v>
      </c>
    </row>
    <row r="416" spans="1:5" ht="12.75">
      <c r="A416" t="s">
        <v>54</v>
      </c>
      <c r="E416" s="35" t="s">
        <v>57</v>
      </c>
    </row>
    <row r="417" spans="1:16" ht="25.5">
      <c r="A417" s="25" t="s">
        <v>45</v>
      </c>
      <c s="29" t="s">
        <v>903</v>
      </c>
      <c s="29" t="s">
        <v>904</v>
      </c>
      <c s="25" t="s">
        <v>57</v>
      </c>
      <c s="30" t="s">
        <v>905</v>
      </c>
      <c s="31" t="s">
        <v>69</v>
      </c>
      <c s="32">
        <v>1</v>
      </c>
      <c s="33">
        <v>0</v>
      </c>
      <c s="33">
        <f>ROUND(ROUND(H417,2)*ROUND(G417,3),2)</f>
      </c>
      <c r="O417">
        <f>(I417*21)/100</f>
      </c>
      <c t="s">
        <v>23</v>
      </c>
    </row>
    <row r="418" spans="1:5" ht="25.5">
      <c r="A418" s="34" t="s">
        <v>50</v>
      </c>
      <c r="E418" s="35" t="s">
        <v>905</v>
      </c>
    </row>
    <row r="419" spans="1:5" ht="38.25">
      <c r="A419" s="36" t="s">
        <v>52</v>
      </c>
      <c r="E419" s="37" t="s">
        <v>906</v>
      </c>
    </row>
    <row r="420" spans="1:5" ht="12.75">
      <c r="A420" t="s">
        <v>54</v>
      </c>
      <c r="E420" s="35" t="s">
        <v>57</v>
      </c>
    </row>
    <row r="421" spans="1:18" ht="12.75" customHeight="1">
      <c r="A421" s="6" t="s">
        <v>43</v>
      </c>
      <c s="6"/>
      <c s="39" t="s">
        <v>82</v>
      </c>
      <c s="6"/>
      <c s="27" t="s">
        <v>907</v>
      </c>
      <c s="6"/>
      <c s="6"/>
      <c s="6"/>
      <c s="40">
        <f>0+Q421</f>
      </c>
      <c r="O421">
        <f>0+R421</f>
      </c>
      <c r="Q421">
        <f>0+I422+I426+I430</f>
      </c>
      <c>
        <f>0+O422+O426+O430</f>
      </c>
    </row>
    <row r="422" spans="1:16" ht="12.75">
      <c r="A422" s="25" t="s">
        <v>45</v>
      </c>
      <c s="29" t="s">
        <v>908</v>
      </c>
      <c s="29" t="s">
        <v>909</v>
      </c>
      <c s="25" t="s">
        <v>57</v>
      </c>
      <c s="30" t="s">
        <v>910</v>
      </c>
      <c s="31" t="s">
        <v>119</v>
      </c>
      <c s="32">
        <v>1.5</v>
      </c>
      <c s="33">
        <v>0</v>
      </c>
      <c s="33">
        <f>ROUND(ROUND(H422,2)*ROUND(G422,3),2)</f>
      </c>
      <c r="O422">
        <f>(I422*21)/100</f>
      </c>
      <c t="s">
        <v>23</v>
      </c>
    </row>
    <row r="423" spans="1:5" ht="12.75">
      <c r="A423" s="34" t="s">
        <v>50</v>
      </c>
      <c r="E423" s="35" t="s">
        <v>910</v>
      </c>
    </row>
    <row r="424" spans="1:5" ht="38.25">
      <c r="A424" s="36" t="s">
        <v>52</v>
      </c>
      <c r="E424" s="37" t="s">
        <v>911</v>
      </c>
    </row>
    <row r="425" spans="1:5" ht="12.75">
      <c r="A425" t="s">
        <v>54</v>
      </c>
      <c r="E425" s="35" t="s">
        <v>57</v>
      </c>
    </row>
    <row r="426" spans="1:16" ht="12.75">
      <c r="A426" s="25" t="s">
        <v>45</v>
      </c>
      <c s="29" t="s">
        <v>912</v>
      </c>
      <c s="29" t="s">
        <v>913</v>
      </c>
      <c s="25" t="s">
        <v>57</v>
      </c>
      <c s="30" t="s">
        <v>914</v>
      </c>
      <c s="31" t="s">
        <v>119</v>
      </c>
      <c s="32">
        <v>4</v>
      </c>
      <c s="33">
        <v>0</v>
      </c>
      <c s="33">
        <f>ROUND(ROUND(H426,2)*ROUND(G426,3),2)</f>
      </c>
      <c r="O426">
        <f>(I426*21)/100</f>
      </c>
      <c t="s">
        <v>23</v>
      </c>
    </row>
    <row r="427" spans="1:5" ht="12.75">
      <c r="A427" s="34" t="s">
        <v>50</v>
      </c>
      <c r="E427" s="35" t="s">
        <v>914</v>
      </c>
    </row>
    <row r="428" spans="1:5" ht="51">
      <c r="A428" s="36" t="s">
        <v>52</v>
      </c>
      <c r="E428" s="37" t="s">
        <v>915</v>
      </c>
    </row>
    <row r="429" spans="1:5" ht="12.75">
      <c r="A429" t="s">
        <v>54</v>
      </c>
      <c r="E429" s="35" t="s">
        <v>57</v>
      </c>
    </row>
    <row r="430" spans="1:16" ht="12.75">
      <c r="A430" s="25" t="s">
        <v>45</v>
      </c>
      <c s="29" t="s">
        <v>916</v>
      </c>
      <c s="29" t="s">
        <v>917</v>
      </c>
      <c s="25" t="s">
        <v>57</v>
      </c>
      <c s="30" t="s">
        <v>918</v>
      </c>
      <c s="31" t="s">
        <v>109</v>
      </c>
      <c s="32">
        <v>0.78</v>
      </c>
      <c s="33">
        <v>0</v>
      </c>
      <c s="33">
        <f>ROUND(ROUND(H430,2)*ROUND(G430,3),2)</f>
      </c>
      <c r="O430">
        <f>(I430*21)/100</f>
      </c>
      <c t="s">
        <v>23</v>
      </c>
    </row>
    <row r="431" spans="1:5" ht="12.75">
      <c r="A431" s="34" t="s">
        <v>50</v>
      </c>
      <c r="E431" s="35" t="s">
        <v>918</v>
      </c>
    </row>
    <row r="432" spans="1:5" ht="51">
      <c r="A432" s="36" t="s">
        <v>52</v>
      </c>
      <c r="E432" s="37" t="s">
        <v>919</v>
      </c>
    </row>
    <row r="433" spans="1:5" ht="12.75">
      <c r="A433" t="s">
        <v>54</v>
      </c>
      <c r="E433" s="35" t="s">
        <v>57</v>
      </c>
    </row>
    <row r="434" spans="1:18" ht="12.75" customHeight="1">
      <c r="A434" s="6" t="s">
        <v>43</v>
      </c>
      <c s="6"/>
      <c s="39" t="s">
        <v>40</v>
      </c>
      <c s="6"/>
      <c s="27" t="s">
        <v>920</v>
      </c>
      <c s="6"/>
      <c s="6"/>
      <c s="6"/>
      <c s="40">
        <f>0+Q434</f>
      </c>
      <c r="O434">
        <f>0+R434</f>
      </c>
      <c r="Q434">
        <f>0+I435+I439+I443+I447+I451</f>
      </c>
      <c>
        <f>0+O435+O439+O443+O447+O451</f>
      </c>
    </row>
    <row r="435" spans="1:16" ht="12.75">
      <c r="A435" s="25" t="s">
        <v>45</v>
      </c>
      <c s="29" t="s">
        <v>921</v>
      </c>
      <c s="29" t="s">
        <v>922</v>
      </c>
      <c s="25" t="s">
        <v>57</v>
      </c>
      <c s="30" t="s">
        <v>923</v>
      </c>
      <c s="31" t="s">
        <v>119</v>
      </c>
      <c s="32">
        <v>26</v>
      </c>
      <c s="33">
        <v>0</v>
      </c>
      <c s="33">
        <f>ROUND(ROUND(H435,2)*ROUND(G435,3),2)</f>
      </c>
      <c r="O435">
        <f>(I435*21)/100</f>
      </c>
      <c t="s">
        <v>23</v>
      </c>
    </row>
    <row r="436" spans="1:5" ht="12.75">
      <c r="A436" s="34" t="s">
        <v>50</v>
      </c>
      <c r="E436" s="35" t="s">
        <v>923</v>
      </c>
    </row>
    <row r="437" spans="1:5" ht="38.25">
      <c r="A437" s="36" t="s">
        <v>52</v>
      </c>
      <c r="E437" s="37" t="s">
        <v>924</v>
      </c>
    </row>
    <row r="438" spans="1:5" ht="12.75">
      <c r="A438" t="s">
        <v>54</v>
      </c>
      <c r="E438" s="35" t="s">
        <v>57</v>
      </c>
    </row>
    <row r="439" spans="1:16" ht="12.75">
      <c r="A439" s="25" t="s">
        <v>45</v>
      </c>
      <c s="29" t="s">
        <v>925</v>
      </c>
      <c s="29" t="s">
        <v>926</v>
      </c>
      <c s="25" t="s">
        <v>57</v>
      </c>
      <c s="30" t="s">
        <v>927</v>
      </c>
      <c s="31" t="s">
        <v>109</v>
      </c>
      <c s="32">
        <v>1.416</v>
      </c>
      <c s="33">
        <v>0</v>
      </c>
      <c s="33">
        <f>ROUND(ROUND(H439,2)*ROUND(G439,3),2)</f>
      </c>
      <c r="O439">
        <f>(I439*21)/100</f>
      </c>
      <c t="s">
        <v>23</v>
      </c>
    </row>
    <row r="440" spans="1:5" ht="12.75">
      <c r="A440" s="34" t="s">
        <v>50</v>
      </c>
      <c r="E440" s="35" t="s">
        <v>927</v>
      </c>
    </row>
    <row r="441" spans="1:5" ht="76.5">
      <c r="A441" s="36" t="s">
        <v>52</v>
      </c>
      <c r="E441" s="37" t="s">
        <v>928</v>
      </c>
    </row>
    <row r="442" spans="1:5" ht="12.75">
      <c r="A442" t="s">
        <v>54</v>
      </c>
      <c r="E442" s="35" t="s">
        <v>57</v>
      </c>
    </row>
    <row r="443" spans="1:16" ht="12.75">
      <c r="A443" s="25" t="s">
        <v>45</v>
      </c>
      <c s="29" t="s">
        <v>929</v>
      </c>
      <c s="29" t="s">
        <v>930</v>
      </c>
      <c s="25" t="s">
        <v>57</v>
      </c>
      <c s="30" t="s">
        <v>931</v>
      </c>
      <c s="31" t="s">
        <v>565</v>
      </c>
      <c s="32">
        <v>45.12</v>
      </c>
      <c s="33">
        <v>0</v>
      </c>
      <c s="33">
        <f>ROUND(ROUND(H443,2)*ROUND(G443,3),2)</f>
      </c>
      <c r="O443">
        <f>(I443*21)/100</f>
      </c>
      <c t="s">
        <v>23</v>
      </c>
    </row>
    <row r="444" spans="1:5" ht="12.75">
      <c r="A444" s="34" t="s">
        <v>50</v>
      </c>
      <c r="E444" s="35" t="s">
        <v>931</v>
      </c>
    </row>
    <row r="445" spans="1:5" ht="102">
      <c r="A445" s="36" t="s">
        <v>52</v>
      </c>
      <c r="E445" s="37" t="s">
        <v>932</v>
      </c>
    </row>
    <row r="446" spans="1:5" ht="12.75">
      <c r="A446" t="s">
        <v>54</v>
      </c>
      <c r="E446" s="35" t="s">
        <v>57</v>
      </c>
    </row>
    <row r="447" spans="1:16" ht="12.75">
      <c r="A447" s="25" t="s">
        <v>45</v>
      </c>
      <c s="29" t="s">
        <v>933</v>
      </c>
      <c s="29" t="s">
        <v>934</v>
      </c>
      <c s="25" t="s">
        <v>57</v>
      </c>
      <c s="30" t="s">
        <v>935</v>
      </c>
      <c s="31" t="s">
        <v>109</v>
      </c>
      <c s="32">
        <v>1.7</v>
      </c>
      <c s="33">
        <v>0</v>
      </c>
      <c s="33">
        <f>ROUND(ROUND(H447,2)*ROUND(G447,3),2)</f>
      </c>
      <c r="O447">
        <f>(I447*21)/100</f>
      </c>
      <c t="s">
        <v>23</v>
      </c>
    </row>
    <row r="448" spans="1:5" ht="12.75">
      <c r="A448" s="34" t="s">
        <v>50</v>
      </c>
      <c r="E448" s="35" t="s">
        <v>935</v>
      </c>
    </row>
    <row r="449" spans="1:5" ht="38.25">
      <c r="A449" s="36" t="s">
        <v>52</v>
      </c>
      <c r="E449" s="37" t="s">
        <v>936</v>
      </c>
    </row>
    <row r="450" spans="1:5" ht="12.75">
      <c r="A450" t="s">
        <v>54</v>
      </c>
      <c r="E450" s="35" t="s">
        <v>57</v>
      </c>
    </row>
    <row r="451" spans="1:16" ht="12.75">
      <c r="A451" s="25" t="s">
        <v>45</v>
      </c>
      <c s="29" t="s">
        <v>937</v>
      </c>
      <c s="29" t="s">
        <v>938</v>
      </c>
      <c s="25" t="s">
        <v>57</v>
      </c>
      <c s="30" t="s">
        <v>939</v>
      </c>
      <c s="31" t="s">
        <v>565</v>
      </c>
      <c s="32">
        <v>57.8</v>
      </c>
      <c s="33">
        <v>0</v>
      </c>
      <c s="33">
        <f>ROUND(ROUND(H451,2)*ROUND(G451,3),2)</f>
      </c>
      <c r="O451">
        <f>(I451*21)/100</f>
      </c>
      <c t="s">
        <v>23</v>
      </c>
    </row>
    <row r="452" spans="1:5" ht="12.75">
      <c r="A452" s="34" t="s">
        <v>50</v>
      </c>
      <c r="E452" s="35" t="s">
        <v>939</v>
      </c>
    </row>
    <row r="453" spans="1:5" ht="51">
      <c r="A453" s="36" t="s">
        <v>52</v>
      </c>
      <c r="E453" s="37" t="s">
        <v>940</v>
      </c>
    </row>
    <row r="454" spans="1:5" ht="12.75">
      <c r="A454" t="s">
        <v>54</v>
      </c>
      <c r="E454" s="35" t="s">
        <v>57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0+O8+O33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941</v>
      </c>
      <c s="41">
        <f>0+I8+I33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941</v>
      </c>
      <c s="6"/>
      <c s="18" t="s">
        <v>942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943</v>
      </c>
      <c s="19"/>
      <c s="27" t="s">
        <v>944</v>
      </c>
      <c s="19"/>
      <c s="19"/>
      <c s="19"/>
      <c s="28">
        <f>0+Q8</f>
      </c>
      <c r="O8">
        <f>0+R8</f>
      </c>
      <c r="Q8">
        <f>0+I9+I13+I17+I21+I25+I29</f>
      </c>
      <c>
        <f>0+O9+O13+O17+O21+O25+O29</f>
      </c>
    </row>
    <row r="9" spans="1:16" ht="25.5">
      <c r="A9" s="25" t="s">
        <v>45</v>
      </c>
      <c s="29" t="s">
        <v>22</v>
      </c>
      <c s="29" t="s">
        <v>945</v>
      </c>
      <c s="25" t="s">
        <v>57</v>
      </c>
      <c s="30" t="s">
        <v>946</v>
      </c>
      <c s="31" t="s">
        <v>79</v>
      </c>
      <c s="32">
        <v>1</v>
      </c>
      <c s="33">
        <v>0</v>
      </c>
      <c s="33">
        <f>ROUND(ROUND(H9,2)*ROUND(G9,3),2)</f>
      </c>
      <c r="O9">
        <f>(I9*21)/100</f>
      </c>
      <c t="s">
        <v>23</v>
      </c>
    </row>
    <row r="10" spans="1:5" ht="12.75">
      <c r="A10" s="34" t="s">
        <v>50</v>
      </c>
      <c r="E10" s="35" t="s">
        <v>57</v>
      </c>
    </row>
    <row r="11" spans="1:5" ht="12.75">
      <c r="A11" s="36" t="s">
        <v>52</v>
      </c>
      <c r="E11" s="37" t="s">
        <v>57</v>
      </c>
    </row>
    <row r="12" spans="1:5" ht="12.75">
      <c r="A12" t="s">
        <v>54</v>
      </c>
      <c r="E12" s="35" t="s">
        <v>57</v>
      </c>
    </row>
    <row r="13" spans="1:16" ht="12.75">
      <c r="A13" s="25" t="s">
        <v>45</v>
      </c>
      <c s="29" t="s">
        <v>33</v>
      </c>
      <c s="29" t="s">
        <v>947</v>
      </c>
      <c s="25" t="s">
        <v>57</v>
      </c>
      <c s="30" t="s">
        <v>948</v>
      </c>
      <c s="31" t="s">
        <v>949</v>
      </c>
      <c s="32">
        <v>48</v>
      </c>
      <c s="33">
        <v>0</v>
      </c>
      <c s="33">
        <f>ROUND(ROUND(H13,2)*ROUND(G13,3),2)</f>
      </c>
      <c r="O13">
        <f>(I13*21)/100</f>
      </c>
      <c t="s">
        <v>23</v>
      </c>
    </row>
    <row r="14" spans="1:5" ht="12.75">
      <c r="A14" s="34" t="s">
        <v>50</v>
      </c>
      <c r="E14" s="35" t="s">
        <v>57</v>
      </c>
    </row>
    <row r="15" spans="1:5" ht="12.75">
      <c r="A15" s="36" t="s">
        <v>52</v>
      </c>
      <c r="E15" s="37" t="s">
        <v>57</v>
      </c>
    </row>
    <row r="16" spans="1:5" ht="12.75">
      <c r="A16" t="s">
        <v>54</v>
      </c>
      <c r="E16" s="35" t="s">
        <v>57</v>
      </c>
    </row>
    <row r="17" spans="1:16" ht="12.75">
      <c r="A17" s="25" t="s">
        <v>45</v>
      </c>
      <c s="29" t="s">
        <v>35</v>
      </c>
      <c s="29" t="s">
        <v>950</v>
      </c>
      <c s="25" t="s">
        <v>57</v>
      </c>
      <c s="30" t="s">
        <v>951</v>
      </c>
      <c s="31" t="s">
        <v>69</v>
      </c>
      <c s="32">
        <v>1</v>
      </c>
      <c s="33">
        <v>0</v>
      </c>
      <c s="33">
        <f>ROUND(ROUND(H17,2)*ROUND(G17,3),2)</f>
      </c>
      <c r="O17">
        <f>(I17*21)/100</f>
      </c>
      <c t="s">
        <v>23</v>
      </c>
    </row>
    <row r="18" spans="1:5" ht="12.75">
      <c r="A18" s="34" t="s">
        <v>50</v>
      </c>
      <c r="E18" s="35" t="s">
        <v>57</v>
      </c>
    </row>
    <row r="19" spans="1:5" ht="12.75">
      <c r="A19" s="36" t="s">
        <v>52</v>
      </c>
      <c r="E19" s="37" t="s">
        <v>57</v>
      </c>
    </row>
    <row r="20" spans="1:5" ht="12.75">
      <c r="A20" t="s">
        <v>54</v>
      </c>
      <c r="E20" s="35" t="s">
        <v>57</v>
      </c>
    </row>
    <row r="21" spans="1:16" ht="12.75">
      <c r="A21" s="25" t="s">
        <v>45</v>
      </c>
      <c s="29" t="s">
        <v>37</v>
      </c>
      <c s="29" t="s">
        <v>952</v>
      </c>
      <c s="25" t="s">
        <v>57</v>
      </c>
      <c s="30" t="s">
        <v>953</v>
      </c>
      <c s="31" t="s">
        <v>79</v>
      </c>
      <c s="32">
        <v>1</v>
      </c>
      <c s="33">
        <v>0</v>
      </c>
      <c s="33">
        <f>ROUND(ROUND(H21,2)*ROUND(G21,3),2)</f>
      </c>
      <c r="O21">
        <f>(I21*21)/100</f>
      </c>
      <c t="s">
        <v>23</v>
      </c>
    </row>
    <row r="22" spans="1:5" ht="12.75">
      <c r="A22" s="34" t="s">
        <v>50</v>
      </c>
      <c r="E22" s="35" t="s">
        <v>57</v>
      </c>
    </row>
    <row r="23" spans="1:5" ht="12.75">
      <c r="A23" s="36" t="s">
        <v>52</v>
      </c>
      <c r="E23" s="37" t="s">
        <v>57</v>
      </c>
    </row>
    <row r="24" spans="1:5" ht="12.75">
      <c r="A24" t="s">
        <v>54</v>
      </c>
      <c r="E24" s="35" t="s">
        <v>57</v>
      </c>
    </row>
    <row r="25" spans="1:16" ht="12.75">
      <c r="A25" s="25" t="s">
        <v>45</v>
      </c>
      <c s="29" t="s">
        <v>76</v>
      </c>
      <c s="29" t="s">
        <v>954</v>
      </c>
      <c s="25" t="s">
        <v>57</v>
      </c>
      <c s="30" t="s">
        <v>955</v>
      </c>
      <c s="31" t="s">
        <v>69</v>
      </c>
      <c s="32">
        <v>1</v>
      </c>
      <c s="33">
        <v>0</v>
      </c>
      <c s="33">
        <f>ROUND(ROUND(H25,2)*ROUND(G25,3),2)</f>
      </c>
      <c r="O25">
        <f>(I25*21)/100</f>
      </c>
      <c t="s">
        <v>23</v>
      </c>
    </row>
    <row r="26" spans="1:5" ht="12.75">
      <c r="A26" s="34" t="s">
        <v>50</v>
      </c>
      <c r="E26" s="35" t="s">
        <v>57</v>
      </c>
    </row>
    <row r="27" spans="1:5" ht="12.75">
      <c r="A27" s="36" t="s">
        <v>52</v>
      </c>
      <c r="E27" s="37" t="s">
        <v>57</v>
      </c>
    </row>
    <row r="28" spans="1:5" ht="12.75">
      <c r="A28" t="s">
        <v>54</v>
      </c>
      <c r="E28" s="35" t="s">
        <v>57</v>
      </c>
    </row>
    <row r="29" spans="1:16" ht="12.75">
      <c r="A29" s="25" t="s">
        <v>45</v>
      </c>
      <c s="29" t="s">
        <v>82</v>
      </c>
      <c s="29" t="s">
        <v>956</v>
      </c>
      <c s="25" t="s">
        <v>57</v>
      </c>
      <c s="30" t="s">
        <v>957</v>
      </c>
      <c s="31" t="s">
        <v>79</v>
      </c>
      <c s="32">
        <v>1</v>
      </c>
      <c s="33">
        <v>0</v>
      </c>
      <c s="33">
        <f>ROUND(ROUND(H29,2)*ROUND(G29,3),2)</f>
      </c>
      <c r="O29">
        <f>(I29*21)/100</f>
      </c>
      <c t="s">
        <v>23</v>
      </c>
    </row>
    <row r="30" spans="1:5" ht="12.75">
      <c r="A30" s="34" t="s">
        <v>50</v>
      </c>
      <c r="E30" s="35" t="s">
        <v>57</v>
      </c>
    </row>
    <row r="31" spans="1:5" ht="12.75">
      <c r="A31" s="36" t="s">
        <v>52</v>
      </c>
      <c r="E31" s="37" t="s">
        <v>57</v>
      </c>
    </row>
    <row r="32" spans="1:5" ht="12.75">
      <c r="A32" t="s">
        <v>54</v>
      </c>
      <c r="E32" s="35" t="s">
        <v>57</v>
      </c>
    </row>
    <row r="33" spans="1:18" ht="12.75" customHeight="1">
      <c r="A33" s="6" t="s">
        <v>43</v>
      </c>
      <c s="6"/>
      <c s="39" t="s">
        <v>958</v>
      </c>
      <c s="6"/>
      <c s="27" t="s">
        <v>959</v>
      </c>
      <c s="6"/>
      <c s="6"/>
      <c s="6"/>
      <c s="40">
        <f>0+Q33</f>
      </c>
      <c r="O33">
        <f>0+R33</f>
      </c>
      <c r="Q33">
        <f>0+I34+I38</f>
      </c>
      <c>
        <f>0+O34+O38</f>
      </c>
    </row>
    <row r="34" spans="1:16" ht="12.75">
      <c r="A34" s="25" t="s">
        <v>45</v>
      </c>
      <c s="29" t="s">
        <v>29</v>
      </c>
      <c s="29" t="s">
        <v>960</v>
      </c>
      <c s="25" t="s">
        <v>57</v>
      </c>
      <c s="30" t="s">
        <v>961</v>
      </c>
      <c s="31" t="s">
        <v>69</v>
      </c>
      <c s="32">
        <v>1</v>
      </c>
      <c s="33">
        <v>0</v>
      </c>
      <c s="33">
        <f>ROUND(ROUND(H34,2)*ROUND(G34,3),2)</f>
      </c>
      <c r="O34">
        <f>(I34*21)/100</f>
      </c>
      <c t="s">
        <v>23</v>
      </c>
    </row>
    <row r="35" spans="1:5" ht="12.75">
      <c r="A35" s="34" t="s">
        <v>50</v>
      </c>
      <c r="E35" s="35" t="s">
        <v>57</v>
      </c>
    </row>
    <row r="36" spans="1:5" ht="12.75">
      <c r="A36" s="36" t="s">
        <v>52</v>
      </c>
      <c r="E36" s="37" t="s">
        <v>57</v>
      </c>
    </row>
    <row r="37" spans="1:5" ht="12.75">
      <c r="A37" t="s">
        <v>54</v>
      </c>
      <c r="E37" s="35" t="s">
        <v>57</v>
      </c>
    </row>
    <row r="38" spans="1:16" ht="12.75">
      <c r="A38" s="25" t="s">
        <v>45</v>
      </c>
      <c s="29" t="s">
        <v>23</v>
      </c>
      <c s="29" t="s">
        <v>962</v>
      </c>
      <c s="25" t="s">
        <v>57</v>
      </c>
      <c s="30" t="s">
        <v>963</v>
      </c>
      <c s="31" t="s">
        <v>69</v>
      </c>
      <c s="32">
        <v>1</v>
      </c>
      <c s="33">
        <v>0</v>
      </c>
      <c s="33">
        <f>ROUND(ROUND(H38,2)*ROUND(G38,3),2)</f>
      </c>
      <c r="O38">
        <f>(I38*21)/100</f>
      </c>
      <c t="s">
        <v>23</v>
      </c>
    </row>
    <row r="39" spans="1:5" ht="12.75">
      <c r="A39" s="34" t="s">
        <v>50</v>
      </c>
      <c r="E39" s="35" t="s">
        <v>57</v>
      </c>
    </row>
    <row r="40" spans="1:5" ht="12.75">
      <c r="A40" s="36" t="s">
        <v>52</v>
      </c>
      <c r="E40" s="37" t="s">
        <v>57</v>
      </c>
    </row>
    <row r="41" spans="1:5" ht="12.75">
      <c r="A41" t="s">
        <v>54</v>
      </c>
      <c r="E41" s="35" t="s">
        <v>57</v>
      </c>
    </row>
  </sheetData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